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Educativas de Educación Básica\"/>
    </mc:Choice>
  </mc:AlternateContent>
  <bookViews>
    <workbookView xWindow="120" yWindow="315" windowWidth="18915" windowHeight="7755" tabRatio="741"/>
  </bookViews>
  <sheets>
    <sheet name="Presentación" sheetId="8" r:id="rId1"/>
    <sheet name="Contenido" sheetId="9" r:id="rId2"/>
    <sheet name="PCPRE-1" sheetId="5" r:id="rId3"/>
    <sheet name="PCPRE-2" sheetId="3" r:id="rId4"/>
    <sheet name="PCPRE-3" sheetId="1" r:id="rId5"/>
    <sheet name="PCPRE-4" sheetId="4" r:id="rId6"/>
  </sheets>
  <calcPr calcId="162913"/>
</workbook>
</file>

<file path=xl/calcChain.xml><?xml version="1.0" encoding="utf-8"?>
<calcChain xmlns="http://schemas.openxmlformats.org/spreadsheetml/2006/main">
  <c r="M67" i="3" l="1"/>
  <c r="L67" i="3"/>
  <c r="K67" i="3"/>
  <c r="M66" i="3"/>
  <c r="L66" i="3"/>
  <c r="K66" i="3"/>
  <c r="M65" i="3"/>
  <c r="L65" i="3"/>
  <c r="K65" i="3"/>
  <c r="M64" i="3"/>
  <c r="L64" i="3"/>
  <c r="K64" i="3"/>
  <c r="M63" i="3"/>
  <c r="L63" i="3"/>
  <c r="K63" i="3"/>
  <c r="M62" i="3"/>
  <c r="L62" i="3"/>
  <c r="K62" i="3"/>
  <c r="M61" i="3"/>
  <c r="L61" i="3"/>
  <c r="K61" i="3"/>
  <c r="M60" i="3"/>
  <c r="L60" i="3"/>
  <c r="K60" i="3"/>
  <c r="L59" i="3" l="1"/>
  <c r="K59" i="3"/>
  <c r="M59" i="3"/>
  <c r="P67" i="3" l="1"/>
  <c r="O67" i="3"/>
  <c r="N67" i="3"/>
  <c r="J67" i="3"/>
  <c r="I67" i="3"/>
  <c r="H67" i="3"/>
  <c r="G67" i="3"/>
  <c r="F67" i="3"/>
  <c r="E67" i="3"/>
  <c r="D67" i="3"/>
  <c r="C67" i="3"/>
  <c r="P66" i="3"/>
  <c r="O66" i="3"/>
  <c r="N66" i="3"/>
  <c r="J66" i="3"/>
  <c r="I66" i="3"/>
  <c r="H66" i="3"/>
  <c r="G66" i="3"/>
  <c r="F66" i="3"/>
  <c r="E66" i="3"/>
  <c r="D66" i="3"/>
  <c r="C66" i="3"/>
  <c r="P65" i="3"/>
  <c r="O65" i="3"/>
  <c r="N65" i="3"/>
  <c r="J65" i="3"/>
  <c r="I65" i="3"/>
  <c r="H65" i="3"/>
  <c r="G65" i="3"/>
  <c r="F65" i="3"/>
  <c r="E65" i="3"/>
  <c r="D65" i="3"/>
  <c r="C65" i="3"/>
  <c r="P64" i="3"/>
  <c r="O64" i="3"/>
  <c r="N64" i="3"/>
  <c r="J64" i="3"/>
  <c r="I64" i="3"/>
  <c r="H64" i="3"/>
  <c r="G64" i="3"/>
  <c r="F64" i="3"/>
  <c r="E64" i="3"/>
  <c r="D64" i="3"/>
  <c r="C64" i="3"/>
  <c r="P63" i="3"/>
  <c r="O63" i="3"/>
  <c r="N63" i="3"/>
  <c r="J63" i="3"/>
  <c r="I63" i="3"/>
  <c r="H63" i="3"/>
  <c r="G63" i="3"/>
  <c r="F63" i="3"/>
  <c r="E63" i="3"/>
  <c r="D63" i="3"/>
  <c r="C63" i="3"/>
  <c r="P62" i="3"/>
  <c r="O62" i="3"/>
  <c r="N62" i="3"/>
  <c r="J62" i="3"/>
  <c r="I62" i="3"/>
  <c r="H62" i="3"/>
  <c r="G62" i="3"/>
  <c r="F62" i="3"/>
  <c r="E62" i="3"/>
  <c r="D62" i="3"/>
  <c r="C62" i="3"/>
  <c r="P61" i="3"/>
  <c r="O61" i="3"/>
  <c r="N61" i="3"/>
  <c r="J61" i="3"/>
  <c r="I61" i="3"/>
  <c r="H61" i="3"/>
  <c r="G61" i="3"/>
  <c r="F61" i="3"/>
  <c r="E61" i="3"/>
  <c r="D61" i="3"/>
  <c r="C61" i="3"/>
  <c r="P60" i="3"/>
  <c r="O60" i="3"/>
  <c r="N60" i="3"/>
  <c r="J60" i="3"/>
  <c r="I60" i="3"/>
  <c r="H60" i="3"/>
  <c r="G60" i="3"/>
  <c r="F60" i="3"/>
  <c r="E60" i="3"/>
  <c r="D60" i="3"/>
  <c r="C60" i="3"/>
  <c r="B67" i="3"/>
  <c r="B66" i="3"/>
  <c r="B65" i="3"/>
  <c r="B64" i="3"/>
  <c r="B63" i="3"/>
  <c r="B62" i="3"/>
  <c r="B61" i="3"/>
  <c r="B60" i="3"/>
  <c r="I59" i="3" l="1"/>
  <c r="F59" i="3"/>
  <c r="J59" i="3"/>
  <c r="E59" i="3"/>
  <c r="C59" i="3"/>
  <c r="G59" i="3"/>
  <c r="N59" i="3"/>
  <c r="P59" i="3"/>
  <c r="D59" i="3"/>
  <c r="H59" i="3"/>
  <c r="O59" i="3"/>
  <c r="B59" i="3"/>
</calcChain>
</file>

<file path=xl/sharedStrings.xml><?xml version="1.0" encoding="utf-8"?>
<sst xmlns="http://schemas.openxmlformats.org/spreadsheetml/2006/main" count="404" uniqueCount="98">
  <si>
    <t>General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</si>
  <si>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</si>
  <si>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</si>
  <si>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</si>
  <si>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</si>
  <si>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</si>
  <si>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</si>
  <si>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</si>
  <si>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</si>
  <si>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</si>
  <si>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</si>
  <si>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</si>
  <si>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</si>
  <si>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</si>
  <si>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</si>
  <si>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</si>
  <si>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</si>
  <si>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</si>
  <si>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</si>
  <si>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</si>
  <si>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</si>
  <si>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</si>
  <si>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</si>
  <si>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</si>
  <si>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</si>
  <si>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</si>
  <si>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</si>
  <si>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</si>
  <si>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</si>
  <si>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</si>
  <si>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</si>
  <si>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</si>
  <si>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</si>
  <si>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</si>
  <si>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</si>
  <si>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</si>
  <si>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</si>
  <si>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</si>
  <si>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</si>
  <si>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</si>
  <si>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</si>
  <si>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</si>
  <si>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</si>
  <si>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</si>
  <si>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</si>
  <si>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</si>
  <si>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</si>
  <si>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</si>
  <si>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</si>
  <si>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</si>
  <si>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</si>
  <si>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</si>
  <si>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</si>
  <si>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</si>
  <si>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</si>
  <si>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</t>
  </si>
  <si>
    <t>Indígena</t>
  </si>
  <si>
    <t>Comunitario</t>
  </si>
  <si>
    <t>Particular</t>
  </si>
  <si>
    <t>Público</t>
  </si>
  <si>
    <t>Clave y nombre del municipio</t>
  </si>
  <si>
    <t>Delegación Regional de Educación</t>
  </si>
  <si>
    <t>014 Dolores Hidalgo Cuna de la Independencia Nacional</t>
  </si>
  <si>
    <t>I Norte (Dolores Hidalgo Cuna de la Independencia Nacional)</t>
  </si>
  <si>
    <t>Preescolar</t>
  </si>
  <si>
    <t>PCPRE-1. Principales cifras</t>
  </si>
  <si>
    <t>Por municipio y Delegación Regional de Educación</t>
  </si>
  <si>
    <t>PCPRE-2. Escuelas</t>
  </si>
  <si>
    <t>(Escuelas)</t>
  </si>
  <si>
    <t>PCPRE-3. Matrícula</t>
  </si>
  <si>
    <t>(Alumnos)</t>
  </si>
  <si>
    <t>(Maestros)</t>
  </si>
  <si>
    <t>Nivel: Preescolar</t>
  </si>
  <si>
    <t>Contenido</t>
  </si>
  <si>
    <t>Principales cifras</t>
  </si>
  <si>
    <t>Total del nivel</t>
  </si>
  <si>
    <r>
      <t>Escuelas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</t>
    </r>
    <r>
      <rPr>
        <b/>
        <vertAlign val="superscript"/>
        <sz val="10"/>
        <color theme="0" tint="-0.249977111117893"/>
        <rFont val="Calibri"/>
        <family val="2"/>
        <scheme val="minor"/>
      </rPr>
      <t>1/</t>
    </r>
  </si>
  <si>
    <r>
      <t>Maestros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</t>
    </r>
    <r>
      <rPr>
        <b/>
        <vertAlign val="superscript"/>
        <sz val="10"/>
        <color theme="0" tint="-0.249977111117893"/>
        <rFont val="Calibri"/>
        <family val="2"/>
        <scheme val="minor"/>
      </rPr>
      <t>2/</t>
    </r>
  </si>
  <si>
    <t>Privado</t>
  </si>
  <si>
    <t>PCPRE-4. Docentes</t>
  </si>
  <si>
    <t>CENDI</t>
  </si>
  <si>
    <t>Subsecretaría de Planeación y Evaluación de Políticas Educativas</t>
  </si>
  <si>
    <t>Dirección General de Planeación y Estadística</t>
  </si>
  <si>
    <t>Dirección de Información y Estadística Educativa</t>
  </si>
  <si>
    <t>Sostenimiento</t>
  </si>
  <si>
    <t>Educación Básica</t>
  </si>
  <si>
    <t>Principales cifras de Educación Preescolar</t>
  </si>
  <si>
    <t>Tipo educativo: Educación Básica</t>
  </si>
  <si>
    <t>Inicio del ciclo escolar 2019-2020</t>
  </si>
  <si>
    <t>Inicio de ciclo escolar 2019-2020</t>
  </si>
  <si>
    <r>
      <rPr>
        <b/>
        <sz val="9"/>
        <color theme="1"/>
        <rFont val="Proxima nova"/>
      </rPr>
      <t>Fuente:</t>
    </r>
    <r>
      <rPr>
        <sz val="9"/>
        <color theme="1"/>
        <rFont val="Proxima nova"/>
      </rPr>
      <t xml:space="preserve"> SEG. Estadística oficial de inicio del ciclo escolar 2019-2020.</t>
    </r>
  </si>
  <si>
    <r>
      <t>Escuelas</t>
    </r>
    <r>
      <rPr>
        <b/>
        <vertAlign val="superscript"/>
        <sz val="12"/>
        <color theme="0"/>
        <rFont val="Calibri"/>
        <family val="2"/>
        <scheme val="minor"/>
      </rPr>
      <t xml:space="preserve"> </t>
    </r>
    <r>
      <rPr>
        <b/>
        <vertAlign val="superscript"/>
        <sz val="10"/>
        <color theme="0"/>
        <rFont val="Calibri"/>
        <family val="2"/>
        <scheme val="minor"/>
      </rPr>
      <t>1/</t>
    </r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</si>
  <si>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</si>
  <si>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</si>
  <si>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Por municipio y Delegación Regional de Educación, según servicio y tipo de sostenimiento</t>
  </si>
  <si>
    <r>
      <rPr>
        <vertAlign val="superscript"/>
        <sz val="9"/>
        <rFont val="Proxima nova"/>
      </rPr>
      <t>1/</t>
    </r>
    <r>
      <rPr>
        <sz val="9"/>
        <rFont val="Proxima nova"/>
      </rPr>
      <t xml:space="preserve"> Sólo centros activos</t>
    </r>
  </si>
  <si>
    <r>
      <rPr>
        <vertAlign val="superscript"/>
        <sz val="9"/>
        <rFont val="Proxima nova"/>
      </rPr>
      <t>2/</t>
    </r>
    <r>
      <rPr>
        <sz val="9"/>
        <rFont val="Proxima nova"/>
      </rPr>
      <t xml:space="preserve"> En preescolar general incluye director con grupo y docentes frente a grupo. En indígena director frente a grupo, docentes y promotores; en comunitario instructores comunitarios o agentes educativos.</t>
    </r>
  </si>
  <si>
    <r>
      <t>Docentes</t>
    </r>
    <r>
      <rPr>
        <b/>
        <vertAlign val="superscript"/>
        <sz val="12"/>
        <color theme="0"/>
        <rFont val="Calibri"/>
        <family val="2"/>
        <scheme val="minor"/>
      </rPr>
      <t xml:space="preserve"> </t>
    </r>
    <r>
      <rPr>
        <b/>
        <vertAlign val="superscript"/>
        <sz val="10"/>
        <color theme="0"/>
        <rFont val="Calibri"/>
        <family val="2"/>
        <scheme val="minor"/>
      </rPr>
      <t>2/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</si>
</sst>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0"/>
      <color theme="0" tint="-0.249977111117893"/>
      <name val="Calibri"/>
      <family val="2"/>
      <scheme val="minor"/>
    </font>
    <font>
      <b/>
      <vertAlign val="superscript"/>
      <sz val="12"/>
      <color theme="0" tint="-0.249977111117893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8"/>
      <color rgb="FF32AA00"/>
      <name val="Proxima nova"/>
    </font>
    <font>
      <b/>
      <sz val="24"/>
      <color rgb="FF32AA00"/>
      <name val="Proxima nova"/>
    </font>
    <font>
      <sz val="11"/>
      <color rgb="FF333333"/>
      <name val="Proxima nova"/>
    </font>
    <font>
      <u/>
      <sz val="11"/>
      <color theme="10"/>
      <name val="Proxima nova"/>
    </font>
    <font>
      <b/>
      <sz val="10"/>
      <name val="Proxima nova"/>
    </font>
    <font>
      <sz val="10"/>
      <name val="Proxima nova"/>
    </font>
    <font>
      <sz val="10"/>
      <color theme="1"/>
      <name val="Proxima nova"/>
    </font>
    <font>
      <sz val="9"/>
      <color theme="1"/>
      <name val="Proxima nova"/>
    </font>
    <font>
      <b/>
      <sz val="9"/>
      <color theme="1"/>
      <name val="Proxima nova"/>
    </font>
    <font>
      <b/>
      <sz val="10"/>
      <color theme="0"/>
      <name val="Proxima nova"/>
    </font>
    <font>
      <b/>
      <vertAlign val="superscript"/>
      <sz val="12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  <scheme val="minor"/>
    </font>
    <font>
      <sz val="9"/>
      <name val="Proxima nova"/>
    </font>
    <font>
      <b/>
      <sz val="9"/>
      <name val="Proxima nova"/>
    </font>
    <font>
      <sz val="11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sz val="11"/>
      <color rgb="FF18417A"/>
      <name val="Proxima Nova"/>
    </font>
    <font>
      <sz val="24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b/>
      <sz val="26"/>
      <color rgb="FF18417A"/>
      <name val="Proxima nova"/>
    </font>
    <font>
      <b/>
      <sz val="22"/>
      <color rgb="FF18417A"/>
      <name val="Proxima nova"/>
    </font>
    <font>
      <b/>
      <sz val="11"/>
      <color rgb="FF18417A"/>
      <name val="Proxima nova"/>
    </font>
    <font>
      <sz val="28"/>
      <color rgb="FF18417A"/>
      <name val="Proxima nova"/>
    </font>
    <font>
      <u/>
      <sz val="11"/>
      <color rgb="FF18417A"/>
      <name val="Proxima nova"/>
    </font>
    <font>
      <sz val="11"/>
      <color rgb="FF18417A"/>
      <name val="Calibri"/>
      <family val="2"/>
      <scheme val="minor"/>
    </font>
    <font>
      <vertAlign val="superscript"/>
      <sz val="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E1E1E1"/>
      </bottom>
      <diagonal/>
    </border>
    <border>
      <left style="medium">
        <color theme="0"/>
      </left>
      <right style="medium">
        <color theme="0"/>
      </right>
      <top style="medium">
        <color rgb="FFE1E1E1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3" fillId="33" borderId="0" xfId="0" applyFont="1" applyFill="1" applyBorder="1" applyAlignment="1">
      <alignment horizontal="center" vertical="center"/>
    </xf>
    <xf numFmtId="0" fontId="24" fillId="33" borderId="0" xfId="0" applyFont="1" applyFill="1"/>
    <xf numFmtId="0" fontId="25" fillId="33" borderId="0" xfId="0" applyFont="1" applyFill="1" applyBorder="1"/>
    <xf numFmtId="0" fontId="26" fillId="33" borderId="0" xfId="0" applyFont="1" applyFill="1" applyBorder="1" applyAlignment="1"/>
    <xf numFmtId="0" fontId="24" fillId="33" borderId="0" xfId="0" applyFont="1" applyFill="1" applyBorder="1"/>
    <xf numFmtId="0" fontId="25" fillId="33" borderId="0" xfId="0" applyFont="1" applyFill="1"/>
    <xf numFmtId="0" fontId="27" fillId="33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29" fillId="33" borderId="0" xfId="0" applyFont="1" applyFill="1"/>
    <xf numFmtId="0" fontId="30" fillId="33" borderId="0" xfId="0" applyFont="1" applyFill="1" applyBorder="1" applyAlignment="1"/>
    <xf numFmtId="0" fontId="29" fillId="33" borderId="0" xfId="0" applyFont="1" applyFill="1" applyBorder="1"/>
    <xf numFmtId="0" fontId="31" fillId="33" borderId="0" xfId="0" applyFont="1" applyFill="1"/>
    <xf numFmtId="0" fontId="32" fillId="33" borderId="0" xfId="0" applyFont="1" applyFill="1" applyBorder="1" applyAlignment="1"/>
    <xf numFmtId="0" fontId="31" fillId="33" borderId="0" xfId="0" applyFont="1" applyFill="1" applyBorder="1"/>
    <xf numFmtId="0" fontId="33" fillId="33" borderId="0" xfId="0" applyFont="1" applyFill="1" applyAlignment="1">
      <alignment vertical="center"/>
    </xf>
    <xf numFmtId="0" fontId="34" fillId="33" borderId="0" xfId="0" applyFont="1" applyFill="1" applyBorder="1" applyAlignment="1">
      <alignment vertical="center"/>
    </xf>
    <xf numFmtId="0" fontId="33" fillId="33" borderId="0" xfId="0" applyFont="1" applyFill="1" applyBorder="1" applyAlignment="1">
      <alignment vertical="center"/>
    </xf>
    <xf numFmtId="0" fontId="36" fillId="33" borderId="0" xfId="0" applyFont="1" applyFill="1" applyBorder="1" applyAlignment="1"/>
    <xf numFmtId="0" fontId="37" fillId="33" borderId="0" xfId="0" applyFont="1" applyFill="1" applyBorder="1" applyAlignment="1"/>
    <xf numFmtId="0" fontId="38" fillId="33" borderId="0" xfId="0" applyFont="1" applyFill="1" applyBorder="1" applyAlignment="1"/>
    <xf numFmtId="0" fontId="39" fillId="33" borderId="0" xfId="0" applyFont="1" applyFill="1" applyBorder="1" applyAlignment="1">
      <alignment horizontal="center" vertical="center"/>
    </xf>
    <xf numFmtId="0" fontId="35" fillId="33" borderId="0" xfId="0" applyFont="1" applyFill="1"/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4" fillId="33" borderId="0" xfId="0" applyFont="1" applyFill="1" applyBorder="1" applyAlignment="1">
      <alignment horizontal="center" vertical="center"/>
    </xf>
    <xf numFmtId="0" fontId="28" fillId="33" borderId="0" xfId="0" applyFont="1" applyFill="1" applyBorder="1" applyAlignment="1">
      <alignment horizontal="center" vertical="center"/>
    </xf>
    <xf numFmtId="0" fontId="42" fillId="33" borderId="0" xfId="0" applyFont="1" applyFill="1" applyAlignment="1">
      <alignment horizontal="center"/>
    </xf>
    <xf numFmtId="0" fontId="19" fillId="33" borderId="0" xfId="0" applyFont="1" applyFill="1"/>
    <xf numFmtId="3" fontId="19" fillId="33" borderId="0" xfId="0" applyNumberFormat="1" applyFont="1" applyFill="1"/>
    <xf numFmtId="0" fontId="19" fillId="33" borderId="0" xfId="0" applyFont="1" applyFill="1" applyBorder="1"/>
    <xf numFmtId="164" fontId="19" fillId="33" borderId="0" xfId="1" applyNumberFormat="1" applyFont="1" applyFill="1"/>
    <xf numFmtId="164" fontId="19" fillId="33" borderId="0" xfId="0" applyNumberFormat="1" applyFont="1" applyFill="1"/>
    <xf numFmtId="0" fontId="47" fillId="33" borderId="13" xfId="0" applyFont="1" applyFill="1" applyBorder="1" applyAlignment="1">
      <alignment horizontal="center"/>
    </xf>
    <xf numFmtId="3" fontId="47" fillId="33" borderId="13" xfId="0" applyNumberFormat="1" applyFont="1" applyFill="1" applyBorder="1" applyAlignment="1">
      <alignment horizontal="center"/>
    </xf>
    <xf numFmtId="0" fontId="48" fillId="33" borderId="14" xfId="0" applyFont="1" applyFill="1" applyBorder="1"/>
    <xf numFmtId="3" fontId="48" fillId="33" borderId="14" xfId="0" applyNumberFormat="1" applyFont="1" applyFill="1" applyBorder="1"/>
    <xf numFmtId="0" fontId="55" fillId="33" borderId="0" xfId="0" applyFont="1" applyFill="1"/>
    <xf numFmtId="0" fontId="57" fillId="33" borderId="0" xfId="0" applyFont="1" applyFill="1"/>
    <xf numFmtId="3" fontId="25" fillId="33" borderId="0" xfId="0" applyNumberFormat="1" applyFont="1" applyFill="1"/>
    <xf numFmtId="0" fontId="46" fillId="33" borderId="0" xfId="43" applyFont="1" applyFill="1" applyAlignment="1" applyProtection="1"/>
    <xf numFmtId="164" fontId="19" fillId="33" borderId="0" xfId="0" applyNumberFormat="1" applyFont="1" applyFill="1" applyBorder="1"/>
    <xf numFmtId="3" fontId="49" fillId="33" borderId="0" xfId="0" applyNumberFormat="1" applyFont="1" applyFill="1"/>
    <xf numFmtId="164" fontId="20" fillId="33" borderId="0" xfId="1" applyNumberFormat="1" applyFont="1" applyFill="1" applyBorder="1"/>
    <xf numFmtId="0" fontId="45" fillId="33" borderId="0" xfId="0" applyFont="1" applyFill="1"/>
    <xf numFmtId="3" fontId="47" fillId="33" borderId="13" xfId="0" applyNumberFormat="1" applyFont="1" applyFill="1" applyBorder="1"/>
    <xf numFmtId="0" fontId="58" fillId="33" borderId="0" xfId="0" applyFont="1" applyFill="1" applyBorder="1" applyAlignment="1">
      <alignment horizontal="left" vertical="center"/>
    </xf>
    <xf numFmtId="0" fontId="59" fillId="33" borderId="0" xfId="0" applyFont="1" applyFill="1" applyBorder="1" applyAlignment="1">
      <alignment horizontal="left" vertical="center"/>
    </xf>
    <xf numFmtId="0" fontId="60" fillId="33" borderId="0" xfId="43" applyFont="1" applyFill="1" applyAlignment="1" applyProtection="1">
      <alignment horizontal="right"/>
    </xf>
    <xf numFmtId="0" fontId="61" fillId="33" borderId="0" xfId="0" applyFont="1" applyFill="1" applyBorder="1" applyAlignment="1">
      <alignment horizontal="center" vertical="center"/>
    </xf>
    <xf numFmtId="0" fontId="62" fillId="33" borderId="0" xfId="0" applyFont="1" applyFill="1" applyBorder="1" applyAlignment="1">
      <alignment horizontal="center" vertical="center"/>
    </xf>
    <xf numFmtId="0" fontId="60" fillId="33" borderId="0" xfId="0" applyFont="1" applyFill="1"/>
    <xf numFmtId="0" fontId="63" fillId="33" borderId="0" xfId="0" applyFont="1" applyFill="1"/>
    <xf numFmtId="0" fontId="64" fillId="33" borderId="0" xfId="0" applyFont="1" applyFill="1" applyBorder="1" applyAlignment="1">
      <alignment horizontal="left" vertical="center"/>
    </xf>
    <xf numFmtId="0" fontId="65" fillId="33" borderId="0" xfId="0" applyFont="1" applyFill="1" applyBorder="1" applyAlignment="1">
      <alignment horizontal="center" vertical="center"/>
    </xf>
    <xf numFmtId="0" fontId="66" fillId="33" borderId="0" xfId="0" applyFont="1" applyFill="1" applyBorder="1" applyAlignment="1">
      <alignment horizontal="center" vertical="center"/>
    </xf>
    <xf numFmtId="0" fontId="60" fillId="33" borderId="0" xfId="0" applyFont="1" applyFill="1" applyBorder="1" applyAlignment="1">
      <alignment horizontal="right" vertical="center"/>
    </xf>
    <xf numFmtId="0" fontId="68" fillId="33" borderId="0" xfId="0" applyFont="1" applyFill="1" applyBorder="1" applyAlignment="1">
      <alignment horizontal="center" vertical="center"/>
    </xf>
    <xf numFmtId="0" fontId="52" fillId="34" borderId="10" xfId="0" applyNumberFormat="1" applyFont="1" applyFill="1" applyBorder="1" applyAlignment="1">
      <alignment horizontal="center" vertical="center" wrapText="1"/>
    </xf>
    <xf numFmtId="0" fontId="69" fillId="33" borderId="0" xfId="43" applyFont="1" applyFill="1" applyAlignment="1" applyProtection="1">
      <alignment horizontal="right"/>
    </xf>
    <xf numFmtId="3" fontId="19" fillId="33" borderId="0" xfId="0" applyNumberFormat="1" applyFont="1" applyFill="1" applyBorder="1"/>
    <xf numFmtId="0" fontId="70" fillId="33" borderId="0" xfId="0" applyFont="1" applyFill="1" applyBorder="1"/>
    <xf numFmtId="3" fontId="60" fillId="33" borderId="0" xfId="0" applyNumberFormat="1" applyFont="1" applyFill="1"/>
    <xf numFmtId="0" fontId="69" fillId="33" borderId="0" xfId="43" applyFont="1" applyFill="1" applyAlignment="1" applyProtection="1"/>
    <xf numFmtId="0" fontId="52" fillId="34" borderId="11" xfId="0" applyFont="1" applyFill="1" applyBorder="1" applyAlignment="1">
      <alignment horizontal="center" vertical="center"/>
    </xf>
    <xf numFmtId="0" fontId="52" fillId="34" borderId="12" xfId="0" applyFont="1" applyFill="1" applyBorder="1" applyAlignment="1">
      <alignment horizontal="center" vertical="center"/>
    </xf>
    <xf numFmtId="0" fontId="52" fillId="34" borderId="10" xfId="0" applyFont="1" applyFill="1" applyBorder="1" applyAlignment="1">
      <alignment horizontal="center" vertical="center"/>
    </xf>
    <xf numFmtId="0" fontId="52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203864"/>
      <color rgb="FF1D71B9"/>
      <color rgb="FFE1E1E1"/>
      <color rgb="FF32AA00"/>
      <color rgb="FFCCCC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4533900</xdr:colOff>
      <xdr:row>0</xdr:row>
      <xdr:rowOff>19050</xdr:rowOff>
    </xdr:from>
    <xdr:to>
      <xdr:col>0</xdr:col>
      <xdr:colOff>7867650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0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4581525</xdr:colOff>
      <xdr:row>0</xdr:row>
      <xdr:rowOff>19050</xdr:rowOff>
    </xdr:from>
    <xdr:to>
      <xdr:col>0</xdr:col>
      <xdr:colOff>7915275</xdr:colOff>
      <xdr:row>0</xdr:row>
      <xdr:rowOff>1333500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525" y="19050"/>
          <a:ext cx="3333750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ColWidth="11.42578125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7.2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49" t="s">
        <v>81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49" t="s">
        <v>82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49" t="s">
        <v>83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86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12" customFormat="1" ht="30.75" customHeight="1">
      <c r="A7" s="54" t="s">
        <v>88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4"/>
      <c r="R7" s="14"/>
    </row>
    <row r="8" spans="1:18" s="15" customFormat="1" ht="30.75" customHeight="1">
      <c r="A8" s="55" t="s">
        <v>85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7"/>
      <c r="R8" s="17"/>
    </row>
    <row r="9" spans="1:18" s="15" customFormat="1" ht="7.5" customHeight="1">
      <c r="A9" s="5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7"/>
      <c r="R9" s="17"/>
    </row>
    <row r="10" spans="1:18" ht="24" customHeight="1">
      <c r="A10" s="56" t="s">
        <v>93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8" ht="34.5">
      <c r="A11" s="5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8">
      <c r="A12" s="22"/>
      <c r="I12" s="20"/>
      <c r="J12" s="20"/>
      <c r="K12" s="20"/>
      <c r="L12" s="20"/>
      <c r="M12" s="20"/>
      <c r="N12" s="20"/>
      <c r="O12" s="20"/>
      <c r="P12" s="20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baseColWidth="10" defaultColWidth="11.42578125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2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24" customFormat="1" ht="33" customHeight="1">
      <c r="A2" s="49" t="s">
        <v>87</v>
      </c>
    </row>
    <row r="3" spans="1:18" s="24" customFormat="1" ht="10.5" customHeight="1">
      <c r="A3" s="23"/>
    </row>
    <row r="4" spans="1:18" s="26" customFormat="1" ht="33" customHeight="1">
      <c r="A4" s="25" t="s">
        <v>72</v>
      </c>
    </row>
    <row r="5" spans="1:18" ht="10.5" customHeight="1">
      <c r="A5" s="27"/>
      <c r="B5" s="27"/>
      <c r="C5" s="27"/>
      <c r="D5" s="27"/>
      <c r="E5" s="27"/>
      <c r="F5" s="27"/>
      <c r="G5" s="27"/>
    </row>
    <row r="6" spans="1:18" s="24" customFormat="1" ht="33" customHeight="1">
      <c r="A6" s="49" t="s">
        <v>88</v>
      </c>
    </row>
    <row r="7" spans="1:18" s="24" customFormat="1" ht="33" customHeight="1">
      <c r="A7" s="50" t="s">
        <v>74</v>
      </c>
    </row>
    <row r="8" spans="1:18" ht="10.5" customHeight="1">
      <c r="A8" s="51"/>
    </row>
    <row r="9" spans="1:18" ht="24.95" customHeight="1">
      <c r="A9" s="52" t="s">
        <v>73</v>
      </c>
    </row>
    <row r="10" spans="1:18" ht="10.5" customHeight="1">
      <c r="A10" s="51"/>
    </row>
    <row r="11" spans="1:18" ht="15">
      <c r="A11" s="53" t="s">
        <v>65</v>
      </c>
    </row>
    <row r="12" spans="1:18" ht="15">
      <c r="A12" s="53" t="s">
        <v>67</v>
      </c>
    </row>
    <row r="13" spans="1:18" ht="15">
      <c r="A13" s="53" t="s">
        <v>69</v>
      </c>
    </row>
    <row r="14" spans="1:18" ht="15">
      <c r="A14" s="53" t="s">
        <v>79</v>
      </c>
    </row>
  </sheetData>
  <hyperlinks>
    <hyperlink ref="A11" location="'PCPRE-1'!A1" display="PCPRE-1. Principales cifras"/>
    <hyperlink ref="A12" location="'PCPRE-2'!A1" display="PCPRE-2. Escuelas"/>
    <hyperlink ref="A13" location="'PCPRE-3'!A1" display="PCPRE-3. Matrícula"/>
    <hyperlink ref="A14" location="'PCPRE-4'!A1" display="PCPRE-4. Docente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"/>
  <cols>
    <col min="1" max="1" width="52.85546875" style="6" customWidth="1"/>
    <col min="2" max="2" width="11.42578125" style="28"/>
    <col min="3" max="3" width="14.140625" style="28" customWidth="1"/>
    <col min="4" max="4" width="14.42578125" style="28" customWidth="1"/>
    <col min="5" max="16384" width="11.42578125" style="28"/>
  </cols>
  <sheetData>
    <row r="1" spans="1:11" ht="18">
      <c r="A1" s="46" t="s">
        <v>64</v>
      </c>
      <c r="B1" s="6"/>
      <c r="C1" s="6"/>
      <c r="D1" s="6"/>
    </row>
    <row r="2" spans="1:11" ht="20.25">
      <c r="A2" s="47" t="s">
        <v>65</v>
      </c>
      <c r="B2" s="6"/>
      <c r="C2" s="6"/>
      <c r="D2" s="6"/>
    </row>
    <row r="3" spans="1:11" ht="18">
      <c r="A3" s="46" t="s">
        <v>66</v>
      </c>
      <c r="B3" s="6"/>
      <c r="C3" s="6"/>
      <c r="D3" s="6"/>
    </row>
    <row r="4" spans="1:11" ht="18">
      <c r="A4" s="46" t="s">
        <v>89</v>
      </c>
      <c r="B4" s="6"/>
      <c r="C4" s="6"/>
      <c r="D4" s="6"/>
    </row>
    <row r="5" spans="1:11">
      <c r="A5" s="22"/>
      <c r="B5" s="6"/>
      <c r="C5" s="6"/>
      <c r="D5" s="6"/>
    </row>
    <row r="6" spans="1:11" ht="15.75" thickBot="1">
      <c r="A6" s="28"/>
      <c r="D6" s="48" t="s">
        <v>73</v>
      </c>
    </row>
    <row r="7" spans="1:11" ht="15" customHeight="1" thickBot="1">
      <c r="A7" s="64" t="s">
        <v>60</v>
      </c>
      <c r="B7" s="64" t="s">
        <v>91</v>
      </c>
      <c r="C7" s="64" t="s">
        <v>55</v>
      </c>
      <c r="D7" s="64" t="s">
        <v>97</v>
      </c>
    </row>
    <row r="8" spans="1:11" ht="15" customHeight="1" thickBot="1">
      <c r="A8" s="65"/>
      <c r="B8" s="65"/>
      <c r="C8" s="65"/>
      <c r="D8" s="65"/>
    </row>
    <row r="9" spans="1:11">
      <c r="A9" s="33" t="s">
        <v>2</v>
      </c>
      <c r="B9" s="34">
        <v>4309</v>
      </c>
      <c r="C9" s="34">
        <v>248493</v>
      </c>
      <c r="D9" s="34">
        <v>11080</v>
      </c>
      <c r="E9" s="29"/>
      <c r="F9" s="29"/>
      <c r="G9" s="29"/>
      <c r="H9" s="29"/>
      <c r="I9" s="29"/>
      <c r="J9" s="29"/>
      <c r="K9" s="29"/>
    </row>
    <row r="10" spans="1:11">
      <c r="A10" s="35" t="s">
        <v>3</v>
      </c>
      <c r="B10" s="36">
        <v>97</v>
      </c>
      <c r="C10" s="36">
        <v>3386</v>
      </c>
      <c r="D10" s="36">
        <v>179</v>
      </c>
      <c r="E10" s="29"/>
      <c r="F10" s="29"/>
      <c r="G10" s="29"/>
      <c r="H10" s="29"/>
      <c r="I10" s="29"/>
      <c r="J10" s="29"/>
      <c r="K10" s="29"/>
    </row>
    <row r="11" spans="1:11">
      <c r="A11" s="35" t="s">
        <v>4</v>
      </c>
      <c r="B11" s="36">
        <v>104</v>
      </c>
      <c r="C11" s="36">
        <v>4003</v>
      </c>
      <c r="D11" s="36">
        <v>200</v>
      </c>
      <c r="E11" s="29"/>
      <c r="F11" s="29"/>
      <c r="G11" s="29"/>
      <c r="H11" s="29"/>
      <c r="I11" s="29"/>
      <c r="J11" s="29"/>
      <c r="K11" s="29"/>
    </row>
    <row r="12" spans="1:11">
      <c r="A12" s="35" t="s">
        <v>5</v>
      </c>
      <c r="B12" s="36">
        <v>204</v>
      </c>
      <c r="C12" s="36">
        <v>8263</v>
      </c>
      <c r="D12" s="36">
        <v>398</v>
      </c>
      <c r="E12" s="29"/>
      <c r="F12" s="29"/>
      <c r="G12" s="29"/>
      <c r="H12" s="29"/>
      <c r="I12" s="29"/>
      <c r="J12" s="29"/>
      <c r="K12" s="29"/>
    </row>
    <row r="13" spans="1:11">
      <c r="A13" s="35" t="s">
        <v>6</v>
      </c>
      <c r="B13" s="36">
        <v>65</v>
      </c>
      <c r="C13" s="36">
        <v>2966</v>
      </c>
      <c r="D13" s="36">
        <v>143</v>
      </c>
      <c r="E13" s="29"/>
      <c r="F13" s="29"/>
      <c r="G13" s="29"/>
      <c r="H13" s="29"/>
      <c r="I13" s="29"/>
      <c r="J13" s="29"/>
      <c r="K13" s="29"/>
    </row>
    <row r="14" spans="1:11">
      <c r="A14" s="35" t="s">
        <v>7</v>
      </c>
      <c r="B14" s="36">
        <v>55</v>
      </c>
      <c r="C14" s="36">
        <v>4539</v>
      </c>
      <c r="D14" s="36">
        <v>178</v>
      </c>
      <c r="E14" s="29"/>
      <c r="F14" s="29"/>
      <c r="G14" s="29"/>
      <c r="H14" s="29"/>
      <c r="I14" s="29"/>
      <c r="J14" s="29"/>
      <c r="K14" s="29"/>
    </row>
    <row r="15" spans="1:11">
      <c r="A15" s="35" t="s">
        <v>8</v>
      </c>
      <c r="B15" s="36">
        <v>20</v>
      </c>
      <c r="C15" s="36">
        <v>228</v>
      </c>
      <c r="D15" s="36">
        <v>24</v>
      </c>
      <c r="E15" s="29"/>
      <c r="F15" s="29"/>
      <c r="G15" s="29"/>
      <c r="H15" s="29"/>
      <c r="I15" s="29"/>
      <c r="J15" s="29"/>
      <c r="K15" s="29"/>
    </row>
    <row r="16" spans="1:11">
      <c r="A16" s="35" t="s">
        <v>9</v>
      </c>
      <c r="B16" s="36">
        <v>247</v>
      </c>
      <c r="C16" s="36">
        <v>19745</v>
      </c>
      <c r="D16" s="36">
        <v>881</v>
      </c>
      <c r="E16" s="29"/>
      <c r="F16" s="29"/>
      <c r="G16" s="29"/>
      <c r="H16" s="29"/>
      <c r="I16" s="29"/>
      <c r="J16" s="29"/>
      <c r="K16" s="29"/>
    </row>
    <row r="17" spans="1:11">
      <c r="A17" s="35" t="s">
        <v>10</v>
      </c>
      <c r="B17" s="36">
        <v>50</v>
      </c>
      <c r="C17" s="36">
        <v>1487</v>
      </c>
      <c r="D17" s="36">
        <v>72</v>
      </c>
      <c r="E17" s="29"/>
      <c r="F17" s="29"/>
      <c r="G17" s="29"/>
      <c r="H17" s="29"/>
      <c r="I17" s="29"/>
      <c r="J17" s="29"/>
      <c r="K17" s="29"/>
    </row>
    <row r="18" spans="1:11">
      <c r="A18" s="35" t="s">
        <v>11</v>
      </c>
      <c r="B18" s="36">
        <v>67</v>
      </c>
      <c r="C18" s="36">
        <v>3568</v>
      </c>
      <c r="D18" s="36">
        <v>152</v>
      </c>
      <c r="E18" s="29"/>
      <c r="F18" s="29"/>
      <c r="G18" s="29"/>
      <c r="H18" s="29"/>
      <c r="I18" s="29"/>
      <c r="J18" s="29"/>
      <c r="K18" s="29"/>
    </row>
    <row r="19" spans="1:11">
      <c r="A19" s="35" t="s">
        <v>12</v>
      </c>
      <c r="B19" s="36">
        <v>24</v>
      </c>
      <c r="C19" s="36">
        <v>515</v>
      </c>
      <c r="D19" s="36">
        <v>36</v>
      </c>
      <c r="E19" s="29"/>
      <c r="F19" s="29"/>
      <c r="G19" s="29"/>
      <c r="H19" s="29"/>
      <c r="I19" s="29"/>
      <c r="J19" s="29"/>
      <c r="K19" s="29"/>
    </row>
    <row r="20" spans="1:11">
      <c r="A20" s="35" t="s">
        <v>13</v>
      </c>
      <c r="B20" s="36">
        <v>55</v>
      </c>
      <c r="C20" s="36">
        <v>3937</v>
      </c>
      <c r="D20" s="36">
        <v>163</v>
      </c>
      <c r="E20" s="29"/>
      <c r="F20" s="29"/>
      <c r="G20" s="29"/>
      <c r="H20" s="29"/>
      <c r="I20" s="29"/>
      <c r="J20" s="29"/>
      <c r="K20" s="29"/>
    </row>
    <row r="21" spans="1:11">
      <c r="A21" s="35" t="s">
        <v>14</v>
      </c>
      <c r="B21" s="36">
        <v>35</v>
      </c>
      <c r="C21" s="36">
        <v>1218</v>
      </c>
      <c r="D21" s="36">
        <v>59</v>
      </c>
      <c r="E21" s="29"/>
      <c r="F21" s="29"/>
      <c r="G21" s="29"/>
      <c r="H21" s="29"/>
      <c r="I21" s="29"/>
      <c r="J21" s="29"/>
      <c r="K21" s="29"/>
    </row>
    <row r="22" spans="1:11">
      <c r="A22" s="35" t="s">
        <v>15</v>
      </c>
      <c r="B22" s="36">
        <v>46</v>
      </c>
      <c r="C22" s="36">
        <v>1464</v>
      </c>
      <c r="D22" s="36">
        <v>71</v>
      </c>
      <c r="E22" s="29"/>
      <c r="F22" s="29"/>
      <c r="G22" s="29"/>
      <c r="H22" s="29"/>
      <c r="I22" s="29"/>
      <c r="J22" s="29"/>
      <c r="K22" s="29"/>
    </row>
    <row r="23" spans="1:11">
      <c r="A23" s="35" t="s">
        <v>62</v>
      </c>
      <c r="B23" s="36">
        <v>227</v>
      </c>
      <c r="C23" s="36">
        <v>8500</v>
      </c>
      <c r="D23" s="36">
        <v>418</v>
      </c>
      <c r="E23" s="29"/>
      <c r="F23" s="29"/>
      <c r="G23" s="29"/>
      <c r="H23" s="29"/>
      <c r="I23" s="29"/>
      <c r="J23" s="29"/>
      <c r="K23" s="29"/>
    </row>
    <row r="24" spans="1:11">
      <c r="A24" s="35" t="s">
        <v>16</v>
      </c>
      <c r="B24" s="36">
        <v>125</v>
      </c>
      <c r="C24" s="36">
        <v>9394</v>
      </c>
      <c r="D24" s="36">
        <v>365</v>
      </c>
      <c r="E24" s="29"/>
      <c r="F24" s="29"/>
      <c r="G24" s="29"/>
      <c r="H24" s="29"/>
      <c r="I24" s="29"/>
      <c r="J24" s="29"/>
      <c r="K24" s="29"/>
    </row>
    <row r="25" spans="1:11">
      <c r="A25" s="35" t="s">
        <v>17</v>
      </c>
      <c r="B25" s="36">
        <v>28</v>
      </c>
      <c r="C25" s="36">
        <v>980</v>
      </c>
      <c r="D25" s="36">
        <v>52</v>
      </c>
      <c r="E25" s="29"/>
      <c r="F25" s="29"/>
      <c r="G25" s="29"/>
      <c r="H25" s="29"/>
      <c r="I25" s="29"/>
      <c r="J25" s="29"/>
      <c r="K25" s="29"/>
    </row>
    <row r="26" spans="1:11">
      <c r="A26" s="35" t="s">
        <v>18</v>
      </c>
      <c r="B26" s="36">
        <v>271</v>
      </c>
      <c r="C26" s="36">
        <v>24612</v>
      </c>
      <c r="D26" s="36">
        <v>1040</v>
      </c>
      <c r="E26" s="29"/>
      <c r="F26" s="29"/>
      <c r="G26" s="29"/>
      <c r="H26" s="29"/>
      <c r="I26" s="29"/>
      <c r="J26" s="29"/>
      <c r="K26" s="29"/>
    </row>
    <row r="27" spans="1:11">
      <c r="A27" s="35" t="s">
        <v>19</v>
      </c>
      <c r="B27" s="36">
        <v>22</v>
      </c>
      <c r="C27" s="36">
        <v>1592</v>
      </c>
      <c r="D27" s="36">
        <v>67</v>
      </c>
      <c r="E27" s="29"/>
      <c r="F27" s="29"/>
      <c r="G27" s="29"/>
      <c r="H27" s="29"/>
      <c r="I27" s="29"/>
      <c r="J27" s="29"/>
      <c r="K27" s="29"/>
    </row>
    <row r="28" spans="1:11">
      <c r="A28" s="35" t="s">
        <v>20</v>
      </c>
      <c r="B28" s="36">
        <v>96</v>
      </c>
      <c r="C28" s="36">
        <v>2119</v>
      </c>
      <c r="D28" s="36">
        <v>128</v>
      </c>
      <c r="E28" s="29"/>
      <c r="F28" s="29"/>
      <c r="G28" s="29"/>
      <c r="H28" s="29"/>
      <c r="I28" s="29"/>
      <c r="J28" s="29"/>
      <c r="K28" s="29"/>
    </row>
    <row r="29" spans="1:11">
      <c r="A29" s="35" t="s">
        <v>21</v>
      </c>
      <c r="B29" s="36">
        <v>639</v>
      </c>
      <c r="C29" s="36">
        <v>62038</v>
      </c>
      <c r="D29" s="36">
        <v>2588</v>
      </c>
      <c r="E29" s="29"/>
      <c r="F29" s="29"/>
      <c r="G29" s="29"/>
      <c r="H29" s="29"/>
      <c r="I29" s="29"/>
      <c r="J29" s="29"/>
      <c r="K29" s="29"/>
    </row>
    <row r="30" spans="1:11">
      <c r="A30" s="35" t="s">
        <v>22</v>
      </c>
      <c r="B30" s="36">
        <v>32</v>
      </c>
      <c r="C30" s="36">
        <v>2037</v>
      </c>
      <c r="D30" s="36">
        <v>96</v>
      </c>
      <c r="E30" s="29"/>
      <c r="F30" s="29"/>
      <c r="G30" s="29"/>
      <c r="H30" s="29"/>
      <c r="I30" s="29"/>
      <c r="J30" s="29"/>
      <c r="K30" s="29"/>
    </row>
    <row r="31" spans="1:11">
      <c r="A31" s="35" t="s">
        <v>23</v>
      </c>
      <c r="B31" s="36">
        <v>35</v>
      </c>
      <c r="C31" s="36">
        <v>1210</v>
      </c>
      <c r="D31" s="36">
        <v>59</v>
      </c>
      <c r="E31" s="29"/>
      <c r="F31" s="29"/>
      <c r="G31" s="29"/>
      <c r="H31" s="29"/>
      <c r="I31" s="29"/>
      <c r="J31" s="29"/>
      <c r="K31" s="29"/>
    </row>
    <row r="32" spans="1:11">
      <c r="A32" s="35" t="s">
        <v>24</v>
      </c>
      <c r="B32" s="36">
        <v>201</v>
      </c>
      <c r="C32" s="36">
        <v>5885</v>
      </c>
      <c r="D32" s="36">
        <v>329</v>
      </c>
      <c r="E32" s="29"/>
      <c r="F32" s="29"/>
      <c r="G32" s="29"/>
      <c r="H32" s="29"/>
      <c r="I32" s="29"/>
      <c r="J32" s="29"/>
      <c r="K32" s="29"/>
    </row>
    <row r="33" spans="1:11">
      <c r="A33" s="35" t="s">
        <v>25</v>
      </c>
      <c r="B33" s="36">
        <v>20</v>
      </c>
      <c r="C33" s="36">
        <v>644</v>
      </c>
      <c r="D33" s="36">
        <v>31</v>
      </c>
      <c r="E33" s="29"/>
      <c r="F33" s="29"/>
      <c r="G33" s="29"/>
      <c r="H33" s="29"/>
      <c r="I33" s="29"/>
      <c r="J33" s="29"/>
      <c r="K33" s="29"/>
    </row>
    <row r="34" spans="1:11">
      <c r="A34" s="35" t="s">
        <v>26</v>
      </c>
      <c r="B34" s="36">
        <v>54</v>
      </c>
      <c r="C34" s="36">
        <v>3513</v>
      </c>
      <c r="D34" s="36">
        <v>142</v>
      </c>
      <c r="E34" s="29"/>
      <c r="F34" s="29"/>
      <c r="G34" s="29"/>
      <c r="H34" s="29"/>
      <c r="I34" s="29"/>
      <c r="J34" s="29"/>
      <c r="K34" s="29"/>
    </row>
    <row r="35" spans="1:11">
      <c r="A35" s="35" t="s">
        <v>27</v>
      </c>
      <c r="B35" s="36">
        <v>63</v>
      </c>
      <c r="C35" s="36">
        <v>2834</v>
      </c>
      <c r="D35" s="36">
        <v>116</v>
      </c>
      <c r="E35" s="29"/>
      <c r="F35" s="29"/>
      <c r="G35" s="29"/>
      <c r="H35" s="29"/>
      <c r="I35" s="29"/>
      <c r="J35" s="29"/>
      <c r="K35" s="29"/>
    </row>
    <row r="36" spans="1:11">
      <c r="A36" s="35" t="s">
        <v>28</v>
      </c>
      <c r="B36" s="36">
        <v>160</v>
      </c>
      <c r="C36" s="36">
        <v>10497</v>
      </c>
      <c r="D36" s="36">
        <v>455</v>
      </c>
      <c r="E36" s="29"/>
      <c r="F36" s="29"/>
      <c r="G36" s="29"/>
      <c r="H36" s="29"/>
      <c r="I36" s="29"/>
      <c r="J36" s="29"/>
      <c r="K36" s="29"/>
    </row>
    <row r="37" spans="1:11">
      <c r="A37" s="35" t="s">
        <v>29</v>
      </c>
      <c r="B37" s="36">
        <v>65</v>
      </c>
      <c r="C37" s="36">
        <v>3607</v>
      </c>
      <c r="D37" s="36">
        <v>155</v>
      </c>
      <c r="E37" s="29"/>
      <c r="F37" s="29"/>
      <c r="G37" s="29"/>
      <c r="H37" s="29"/>
      <c r="I37" s="29"/>
      <c r="J37" s="29"/>
      <c r="K37" s="29"/>
    </row>
    <row r="38" spans="1:11">
      <c r="A38" s="35" t="s">
        <v>30</v>
      </c>
      <c r="B38" s="36">
        <v>73</v>
      </c>
      <c r="C38" s="36">
        <v>1870</v>
      </c>
      <c r="D38" s="36">
        <v>105</v>
      </c>
      <c r="E38" s="29"/>
      <c r="F38" s="29"/>
      <c r="G38" s="29"/>
      <c r="H38" s="29"/>
      <c r="I38" s="29"/>
      <c r="J38" s="29"/>
      <c r="K38" s="29"/>
    </row>
    <row r="39" spans="1:11">
      <c r="A39" s="35" t="s">
        <v>31</v>
      </c>
      <c r="B39" s="36">
        <v>164</v>
      </c>
      <c r="C39" s="36">
        <v>5822</v>
      </c>
      <c r="D39" s="36">
        <v>298</v>
      </c>
      <c r="E39" s="29"/>
      <c r="F39" s="29"/>
      <c r="G39" s="29"/>
      <c r="H39" s="29"/>
      <c r="I39" s="29"/>
      <c r="J39" s="29"/>
      <c r="K39" s="29"/>
    </row>
    <row r="40" spans="1:11">
      <c r="A40" s="35" t="s">
        <v>32</v>
      </c>
      <c r="B40" s="36">
        <v>87</v>
      </c>
      <c r="C40" s="36">
        <v>5316</v>
      </c>
      <c r="D40" s="36">
        <v>226</v>
      </c>
      <c r="E40" s="29"/>
      <c r="F40" s="29"/>
      <c r="G40" s="29"/>
      <c r="H40" s="29"/>
      <c r="I40" s="29"/>
      <c r="J40" s="29"/>
      <c r="K40" s="29"/>
    </row>
    <row r="41" spans="1:11">
      <c r="A41" s="35" t="s">
        <v>33</v>
      </c>
      <c r="B41" s="36">
        <v>85</v>
      </c>
      <c r="C41" s="36">
        <v>4267</v>
      </c>
      <c r="D41" s="36">
        <v>185</v>
      </c>
      <c r="E41" s="29"/>
      <c r="F41" s="29"/>
      <c r="G41" s="29"/>
      <c r="H41" s="29"/>
      <c r="I41" s="29"/>
      <c r="J41" s="29"/>
      <c r="K41" s="29"/>
    </row>
    <row r="42" spans="1:11">
      <c r="A42" s="35" t="s">
        <v>34</v>
      </c>
      <c r="B42" s="36">
        <v>133</v>
      </c>
      <c r="C42" s="36">
        <v>5804</v>
      </c>
      <c r="D42" s="36">
        <v>271</v>
      </c>
      <c r="E42" s="29"/>
      <c r="F42" s="29"/>
      <c r="G42" s="29"/>
      <c r="H42" s="29"/>
      <c r="I42" s="29"/>
      <c r="J42" s="29"/>
      <c r="K42" s="29"/>
    </row>
    <row r="43" spans="1:11">
      <c r="A43" s="35" t="s">
        <v>35</v>
      </c>
      <c r="B43" s="36">
        <v>15</v>
      </c>
      <c r="C43" s="36">
        <v>327</v>
      </c>
      <c r="D43" s="36">
        <v>19</v>
      </c>
      <c r="E43" s="29"/>
      <c r="F43" s="29"/>
      <c r="G43" s="29"/>
      <c r="H43" s="29"/>
      <c r="I43" s="29"/>
      <c r="J43" s="29"/>
      <c r="K43" s="29"/>
    </row>
    <row r="44" spans="1:11">
      <c r="A44" s="35" t="s">
        <v>36</v>
      </c>
      <c r="B44" s="36">
        <v>65</v>
      </c>
      <c r="C44" s="36">
        <v>4073</v>
      </c>
      <c r="D44" s="36">
        <v>174</v>
      </c>
      <c r="E44" s="29"/>
      <c r="F44" s="29"/>
      <c r="G44" s="29"/>
      <c r="H44" s="29"/>
      <c r="I44" s="29"/>
      <c r="J44" s="29"/>
      <c r="K44" s="29"/>
    </row>
    <row r="45" spans="1:11">
      <c r="A45" s="35" t="s">
        <v>37</v>
      </c>
      <c r="B45" s="36">
        <v>11</v>
      </c>
      <c r="C45" s="36">
        <v>276</v>
      </c>
      <c r="D45" s="36">
        <v>17</v>
      </c>
      <c r="E45" s="29"/>
      <c r="F45" s="29"/>
      <c r="G45" s="29"/>
      <c r="H45" s="29"/>
      <c r="I45" s="29"/>
      <c r="J45" s="29"/>
      <c r="K45" s="29"/>
    </row>
    <row r="46" spans="1:11">
      <c r="A46" s="35" t="s">
        <v>38</v>
      </c>
      <c r="B46" s="36">
        <v>122</v>
      </c>
      <c r="C46" s="36">
        <v>8635</v>
      </c>
      <c r="D46" s="36">
        <v>325</v>
      </c>
      <c r="E46" s="29"/>
      <c r="F46" s="29"/>
      <c r="G46" s="29"/>
      <c r="H46" s="29"/>
      <c r="I46" s="29"/>
      <c r="J46" s="29"/>
      <c r="K46" s="29"/>
    </row>
    <row r="47" spans="1:11">
      <c r="A47" s="35" t="s">
        <v>39</v>
      </c>
      <c r="B47" s="36">
        <v>17</v>
      </c>
      <c r="C47" s="36">
        <v>509</v>
      </c>
      <c r="D47" s="36">
        <v>25</v>
      </c>
      <c r="E47" s="29"/>
      <c r="F47" s="29"/>
      <c r="G47" s="29"/>
      <c r="H47" s="29"/>
      <c r="I47" s="29"/>
      <c r="J47" s="29"/>
      <c r="K47" s="29"/>
    </row>
    <row r="48" spans="1:11">
      <c r="A48" s="35" t="s">
        <v>40</v>
      </c>
      <c r="B48" s="36">
        <v>32</v>
      </c>
      <c r="C48" s="36">
        <v>1367</v>
      </c>
      <c r="D48" s="36">
        <v>66</v>
      </c>
      <c r="E48" s="29"/>
      <c r="F48" s="29"/>
      <c r="G48" s="29"/>
      <c r="H48" s="29"/>
      <c r="I48" s="29"/>
      <c r="J48" s="29"/>
      <c r="K48" s="29"/>
    </row>
    <row r="49" spans="1:12">
      <c r="A49" s="35" t="s">
        <v>41</v>
      </c>
      <c r="B49" s="36">
        <v>37</v>
      </c>
      <c r="C49" s="36">
        <v>871</v>
      </c>
      <c r="D49" s="36">
        <v>51</v>
      </c>
      <c r="E49" s="29"/>
      <c r="F49" s="29"/>
      <c r="G49" s="29"/>
      <c r="H49" s="29"/>
      <c r="I49" s="29"/>
      <c r="J49" s="29"/>
      <c r="K49" s="29"/>
    </row>
    <row r="50" spans="1:12">
      <c r="A50" s="35" t="s">
        <v>42</v>
      </c>
      <c r="B50" s="36">
        <v>36</v>
      </c>
      <c r="C50" s="36">
        <v>1860</v>
      </c>
      <c r="D50" s="36">
        <v>91</v>
      </c>
      <c r="E50" s="29"/>
      <c r="F50" s="29"/>
      <c r="G50" s="29"/>
      <c r="H50" s="29"/>
      <c r="I50" s="29"/>
      <c r="J50" s="29"/>
      <c r="K50" s="29"/>
    </row>
    <row r="51" spans="1:12">
      <c r="A51" s="35" t="s">
        <v>43</v>
      </c>
      <c r="B51" s="36">
        <v>127</v>
      </c>
      <c r="C51" s="36">
        <v>5145</v>
      </c>
      <c r="D51" s="36">
        <v>253</v>
      </c>
      <c r="E51" s="29"/>
      <c r="F51" s="29"/>
      <c r="G51" s="29"/>
      <c r="H51" s="29"/>
      <c r="I51" s="29"/>
      <c r="J51" s="29"/>
      <c r="K51" s="29"/>
    </row>
    <row r="52" spans="1:12">
      <c r="A52" s="35" t="s">
        <v>44</v>
      </c>
      <c r="B52" s="36">
        <v>50</v>
      </c>
      <c r="C52" s="36">
        <v>1193</v>
      </c>
      <c r="D52" s="36">
        <v>69</v>
      </c>
      <c r="E52" s="29"/>
      <c r="F52" s="29"/>
      <c r="G52" s="29"/>
      <c r="H52" s="29"/>
      <c r="I52" s="29"/>
      <c r="J52" s="29"/>
      <c r="K52" s="29"/>
    </row>
    <row r="53" spans="1:12">
      <c r="A53" s="35" t="s">
        <v>45</v>
      </c>
      <c r="B53" s="36">
        <v>26</v>
      </c>
      <c r="C53" s="36">
        <v>2874</v>
      </c>
      <c r="D53" s="36">
        <v>105</v>
      </c>
      <c r="E53" s="29"/>
      <c r="F53" s="29"/>
      <c r="G53" s="29"/>
      <c r="H53" s="29"/>
      <c r="I53" s="29"/>
      <c r="J53" s="29"/>
      <c r="K53" s="29"/>
    </row>
    <row r="54" spans="1:12">
      <c r="A54" s="35" t="s">
        <v>46</v>
      </c>
      <c r="B54" s="36">
        <v>47</v>
      </c>
      <c r="C54" s="36">
        <v>558</v>
      </c>
      <c r="D54" s="36">
        <v>57</v>
      </c>
      <c r="E54" s="29"/>
      <c r="F54" s="29"/>
      <c r="G54" s="29"/>
      <c r="H54" s="29"/>
      <c r="I54" s="29"/>
      <c r="J54" s="29"/>
      <c r="K54" s="29"/>
    </row>
    <row r="55" spans="1:12">
      <c r="A55" s="35" t="s">
        <v>47</v>
      </c>
      <c r="B55" s="36">
        <v>75</v>
      </c>
      <c r="C55" s="36">
        <v>2945</v>
      </c>
      <c r="D55" s="36">
        <v>146</v>
      </c>
      <c r="E55" s="29"/>
      <c r="F55" s="29"/>
      <c r="G55" s="29"/>
      <c r="H55" s="29"/>
      <c r="I55" s="29"/>
      <c r="J55" s="29"/>
      <c r="K55" s="29"/>
    </row>
    <row r="56" spans="1:12" ht="15" customHeight="1" thickBot="1">
      <c r="B56" s="30"/>
      <c r="C56" s="30"/>
      <c r="D56" s="30"/>
      <c r="E56" s="29"/>
      <c r="F56" s="29"/>
      <c r="G56" s="29"/>
      <c r="H56" s="29"/>
      <c r="I56" s="29"/>
      <c r="J56" s="29"/>
      <c r="K56" s="29"/>
    </row>
    <row r="57" spans="1:12" ht="28.5" customHeight="1" thickBot="1">
      <c r="A57" s="64" t="s">
        <v>61</v>
      </c>
      <c r="B57" s="64" t="s">
        <v>76</v>
      </c>
      <c r="C57" s="64" t="s">
        <v>55</v>
      </c>
      <c r="D57" s="64" t="s">
        <v>77</v>
      </c>
      <c r="E57" s="29"/>
      <c r="F57" s="29"/>
      <c r="G57" s="29"/>
      <c r="H57" s="29"/>
      <c r="I57" s="29"/>
      <c r="J57" s="29"/>
      <c r="K57" s="29"/>
    </row>
    <row r="58" spans="1:12" ht="15.75" customHeight="1" thickBot="1">
      <c r="A58" s="65"/>
      <c r="B58" s="65"/>
      <c r="C58" s="65"/>
      <c r="D58" s="65"/>
      <c r="E58" s="29"/>
      <c r="F58" s="29"/>
      <c r="G58" s="29"/>
      <c r="H58" s="29"/>
      <c r="I58" s="29"/>
      <c r="J58" s="29"/>
      <c r="K58" s="29"/>
    </row>
    <row r="59" spans="1:12">
      <c r="A59" s="33" t="s">
        <v>2</v>
      </c>
      <c r="B59" s="34">
        <v>4309</v>
      </c>
      <c r="C59" s="34">
        <v>248493</v>
      </c>
      <c r="D59" s="34">
        <v>11080</v>
      </c>
      <c r="E59" s="29"/>
      <c r="F59" s="29"/>
      <c r="G59" s="29"/>
      <c r="H59" s="29"/>
      <c r="I59" s="29"/>
      <c r="J59" s="29"/>
      <c r="K59" s="29"/>
      <c r="L59" s="29"/>
    </row>
    <row r="60" spans="1:12">
      <c r="A60" s="35" t="s">
        <v>63</v>
      </c>
      <c r="B60" s="36">
        <v>703</v>
      </c>
      <c r="C60" s="36">
        <v>25665</v>
      </c>
      <c r="D60" s="36">
        <v>1278</v>
      </c>
      <c r="E60" s="29"/>
      <c r="F60" s="29"/>
      <c r="G60" s="29"/>
      <c r="H60" s="29"/>
      <c r="I60" s="29"/>
      <c r="J60" s="29"/>
      <c r="K60" s="29"/>
      <c r="L60" s="29"/>
    </row>
    <row r="61" spans="1:12">
      <c r="A61" s="35" t="s">
        <v>48</v>
      </c>
      <c r="B61" s="36">
        <v>433</v>
      </c>
      <c r="C61" s="36">
        <v>14712</v>
      </c>
      <c r="D61" s="36">
        <v>747</v>
      </c>
      <c r="E61" s="29"/>
      <c r="F61" s="29"/>
      <c r="G61" s="29"/>
      <c r="H61" s="29"/>
      <c r="I61" s="29"/>
      <c r="J61" s="29"/>
      <c r="K61" s="29"/>
      <c r="L61" s="29"/>
    </row>
    <row r="62" spans="1:12">
      <c r="A62" s="35" t="s">
        <v>49</v>
      </c>
      <c r="B62" s="36">
        <v>639</v>
      </c>
      <c r="C62" s="36">
        <v>62038</v>
      </c>
      <c r="D62" s="36">
        <v>2588</v>
      </c>
      <c r="E62" s="29"/>
      <c r="F62" s="29"/>
      <c r="G62" s="29"/>
      <c r="H62" s="29"/>
      <c r="I62" s="29"/>
      <c r="J62" s="29"/>
      <c r="K62" s="29"/>
      <c r="L62" s="29"/>
    </row>
    <row r="63" spans="1:12">
      <c r="A63" s="35" t="s">
        <v>50</v>
      </c>
      <c r="B63" s="36">
        <v>501</v>
      </c>
      <c r="C63" s="36">
        <v>31179</v>
      </c>
      <c r="D63" s="36">
        <v>1246</v>
      </c>
      <c r="E63" s="29"/>
      <c r="F63" s="29"/>
      <c r="G63" s="29"/>
      <c r="H63" s="29"/>
      <c r="I63" s="29"/>
      <c r="J63" s="29"/>
      <c r="K63" s="29"/>
      <c r="L63" s="29"/>
    </row>
    <row r="64" spans="1:12">
      <c r="A64" s="35" t="s">
        <v>51</v>
      </c>
      <c r="B64" s="36">
        <v>580</v>
      </c>
      <c r="C64" s="36">
        <v>41702</v>
      </c>
      <c r="D64" s="36">
        <v>1796</v>
      </c>
      <c r="E64" s="29"/>
      <c r="F64" s="29"/>
      <c r="G64" s="29"/>
      <c r="H64" s="29"/>
      <c r="I64" s="29"/>
      <c r="J64" s="29"/>
      <c r="K64" s="29"/>
      <c r="L64" s="29"/>
    </row>
    <row r="65" spans="1:12">
      <c r="A65" s="35" t="s">
        <v>52</v>
      </c>
      <c r="B65" s="36">
        <v>652</v>
      </c>
      <c r="C65" s="36">
        <v>36725</v>
      </c>
      <c r="D65" s="36">
        <v>1690</v>
      </c>
      <c r="E65" s="29"/>
      <c r="F65" s="29"/>
      <c r="G65" s="29"/>
      <c r="H65" s="29"/>
      <c r="I65" s="29"/>
      <c r="J65" s="29"/>
      <c r="K65" s="29"/>
      <c r="L65" s="29"/>
    </row>
    <row r="66" spans="1:12">
      <c r="A66" s="35" t="s">
        <v>53</v>
      </c>
      <c r="B66" s="36">
        <v>452</v>
      </c>
      <c r="C66" s="36">
        <v>24076</v>
      </c>
      <c r="D66" s="36">
        <v>1108</v>
      </c>
      <c r="E66" s="29"/>
      <c r="F66" s="29"/>
      <c r="G66" s="29"/>
      <c r="H66" s="29"/>
      <c r="I66" s="29"/>
      <c r="J66" s="29"/>
      <c r="K66" s="29"/>
      <c r="L66" s="29"/>
    </row>
    <row r="67" spans="1:12">
      <c r="A67" s="35" t="s">
        <v>54</v>
      </c>
      <c r="B67" s="36">
        <v>349</v>
      </c>
      <c r="C67" s="36">
        <v>12396</v>
      </c>
      <c r="D67" s="36">
        <v>627</v>
      </c>
      <c r="E67" s="29"/>
      <c r="F67" s="29"/>
      <c r="G67" s="29"/>
      <c r="H67" s="29"/>
      <c r="I67" s="29"/>
      <c r="J67" s="29"/>
      <c r="K67" s="29"/>
      <c r="L67" s="29"/>
    </row>
    <row r="68" spans="1:12">
      <c r="B68" s="31"/>
      <c r="C68" s="31"/>
      <c r="D68" s="31"/>
      <c r="E68" s="29"/>
      <c r="F68" s="29"/>
      <c r="G68" s="29"/>
    </row>
    <row r="69" spans="1:12">
      <c r="A69" s="37" t="s">
        <v>95</v>
      </c>
      <c r="B69" s="31"/>
      <c r="C69" s="31"/>
      <c r="D69" s="31"/>
    </row>
    <row r="70" spans="1:12">
      <c r="A70" s="37" t="s">
        <v>96</v>
      </c>
    </row>
    <row r="71" spans="1:12">
      <c r="A71" s="37" t="s">
        <v>92</v>
      </c>
    </row>
    <row r="72" spans="1:12">
      <c r="A72" s="38"/>
      <c r="F72" s="32"/>
    </row>
    <row r="73" spans="1:12">
      <c r="B73" s="6"/>
    </row>
  </sheetData>
  <mergeCells count="8">
    <mergeCell ref="A57:A58"/>
    <mergeCell ref="B57:B58"/>
    <mergeCell ref="C57:C58"/>
    <mergeCell ref="D57:D58"/>
    <mergeCell ref="A7:A8"/>
    <mergeCell ref="B7:B8"/>
    <mergeCell ref="C7:C8"/>
    <mergeCell ref="D7:D8"/>
  </mergeCells>
  <hyperlinks>
    <hyperlink ref="D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zoomScaleNormal="100" workbookViewId="0">
      <pane xSplit="1" ySplit="8" topLeftCell="B57" activePane="bottomRight" state="frozen"/>
      <selection pane="topRight" activeCell="B1" sqref="B1"/>
      <selection pane="bottomLeft" activeCell="A9" sqref="A9"/>
      <selection pane="bottomRight" activeCell="B70" sqref="B70"/>
    </sheetView>
  </sheetViews>
  <sheetFormatPr baseColWidth="10" defaultColWidth="11.42578125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" width="10.5703125" style="6" customWidth="1"/>
    <col min="17" max="17" width="11.5703125" style="30" bestFit="1" customWidth="1"/>
    <col min="18" max="19" width="12.7109375" style="30" bestFit="1" customWidth="1"/>
    <col min="20" max="16384" width="11.42578125" style="30"/>
  </cols>
  <sheetData>
    <row r="1" spans="1:22" ht="18">
      <c r="A1" s="46" t="s">
        <v>64</v>
      </c>
    </row>
    <row r="2" spans="1:22" ht="20.25">
      <c r="A2" s="47" t="s">
        <v>67</v>
      </c>
    </row>
    <row r="3" spans="1:22" ht="18">
      <c r="A3" s="46" t="s">
        <v>94</v>
      </c>
    </row>
    <row r="4" spans="1:22" ht="18">
      <c r="A4" s="46" t="s">
        <v>89</v>
      </c>
    </row>
    <row r="5" spans="1:22" ht="18">
      <c r="A5" s="46" t="s">
        <v>68</v>
      </c>
      <c r="B5" s="39"/>
      <c r="C5" s="39"/>
      <c r="D5" s="30"/>
      <c r="E5" s="39"/>
      <c r="F5" s="39"/>
      <c r="G5" s="30"/>
      <c r="H5" s="39"/>
      <c r="I5" s="39"/>
      <c r="J5" s="30"/>
      <c r="K5" s="39"/>
      <c r="L5" s="39"/>
      <c r="M5" s="30"/>
      <c r="N5" s="39"/>
      <c r="O5" s="39"/>
      <c r="P5" s="39"/>
    </row>
    <row r="6" spans="1:22" ht="15.75" thickBot="1">
      <c r="D6" s="40"/>
      <c r="G6" s="40"/>
      <c r="J6" s="40"/>
      <c r="M6" s="40"/>
      <c r="P6" s="59" t="s">
        <v>73</v>
      </c>
    </row>
    <row r="7" spans="1:22" ht="15" customHeight="1" thickBot="1">
      <c r="A7" s="66" t="s">
        <v>60</v>
      </c>
      <c r="B7" s="67" t="s">
        <v>57</v>
      </c>
      <c r="C7" s="67"/>
      <c r="D7" s="67"/>
      <c r="E7" s="67" t="s">
        <v>0</v>
      </c>
      <c r="F7" s="67"/>
      <c r="G7" s="67"/>
      <c r="H7" s="67" t="s">
        <v>56</v>
      </c>
      <c r="I7" s="67"/>
      <c r="J7" s="67"/>
      <c r="K7" s="67" t="s">
        <v>80</v>
      </c>
      <c r="L7" s="67"/>
      <c r="M7" s="67"/>
      <c r="N7" s="67" t="s">
        <v>84</v>
      </c>
      <c r="O7" s="67"/>
      <c r="P7" s="67" t="s">
        <v>75</v>
      </c>
    </row>
    <row r="8" spans="1:22" ht="36" customHeight="1" thickBot="1">
      <c r="A8" s="66"/>
      <c r="B8" s="58" t="s">
        <v>59</v>
      </c>
      <c r="C8" s="58" t="s">
        <v>78</v>
      </c>
      <c r="D8" s="58" t="s">
        <v>1</v>
      </c>
      <c r="E8" s="58" t="s">
        <v>59</v>
      </c>
      <c r="F8" s="58" t="s">
        <v>78</v>
      </c>
      <c r="G8" s="58" t="s">
        <v>1</v>
      </c>
      <c r="H8" s="58" t="s">
        <v>59</v>
      </c>
      <c r="I8" s="58" t="s">
        <v>78</v>
      </c>
      <c r="J8" s="58" t="s">
        <v>1</v>
      </c>
      <c r="K8" s="58" t="s">
        <v>59</v>
      </c>
      <c r="L8" s="58" t="s">
        <v>78</v>
      </c>
      <c r="M8" s="58" t="s">
        <v>1</v>
      </c>
      <c r="N8" s="58" t="s">
        <v>59</v>
      </c>
      <c r="O8" s="58" t="s">
        <v>78</v>
      </c>
      <c r="P8" s="67"/>
    </row>
    <row r="9" spans="1:22">
      <c r="A9" s="33" t="s">
        <v>2</v>
      </c>
      <c r="B9" s="45">
        <v>547</v>
      </c>
      <c r="C9" s="45">
        <v>0</v>
      </c>
      <c r="D9" s="45">
        <v>547</v>
      </c>
      <c r="E9" s="45">
        <v>3075</v>
      </c>
      <c r="F9" s="45">
        <v>636</v>
      </c>
      <c r="G9" s="45">
        <v>3711</v>
      </c>
      <c r="H9" s="45">
        <v>3</v>
      </c>
      <c r="I9" s="45">
        <v>0</v>
      </c>
      <c r="J9" s="45">
        <v>3</v>
      </c>
      <c r="K9" s="45">
        <v>10</v>
      </c>
      <c r="L9" s="45">
        <v>38</v>
      </c>
      <c r="M9" s="45">
        <v>48</v>
      </c>
      <c r="N9" s="45">
        <v>3635</v>
      </c>
      <c r="O9" s="45">
        <v>674</v>
      </c>
      <c r="P9" s="45">
        <v>4309</v>
      </c>
      <c r="Q9" s="41"/>
      <c r="S9" s="41"/>
      <c r="T9" s="41"/>
      <c r="V9" s="41"/>
    </row>
    <row r="10" spans="1:22">
      <c r="A10" s="35" t="s">
        <v>3</v>
      </c>
      <c r="B10" s="36">
        <v>7</v>
      </c>
      <c r="C10" s="36">
        <v>0</v>
      </c>
      <c r="D10" s="36">
        <v>7</v>
      </c>
      <c r="E10" s="36">
        <v>88</v>
      </c>
      <c r="F10" s="36">
        <v>2</v>
      </c>
      <c r="G10" s="36">
        <v>90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95</v>
      </c>
      <c r="O10" s="36">
        <v>2</v>
      </c>
      <c r="P10" s="36">
        <v>97</v>
      </c>
      <c r="Q10" s="41"/>
      <c r="S10" s="41"/>
      <c r="T10" s="41"/>
      <c r="V10" s="41"/>
    </row>
    <row r="11" spans="1:22">
      <c r="A11" s="35" t="s">
        <v>4</v>
      </c>
      <c r="B11" s="36">
        <v>13</v>
      </c>
      <c r="C11" s="36">
        <v>0</v>
      </c>
      <c r="D11" s="36">
        <v>13</v>
      </c>
      <c r="E11" s="36">
        <v>83</v>
      </c>
      <c r="F11" s="36">
        <v>7</v>
      </c>
      <c r="G11" s="36">
        <v>90</v>
      </c>
      <c r="H11" s="36">
        <v>0</v>
      </c>
      <c r="I11" s="36">
        <v>0</v>
      </c>
      <c r="J11" s="36">
        <v>0</v>
      </c>
      <c r="K11" s="36">
        <v>0</v>
      </c>
      <c r="L11" s="36">
        <v>1</v>
      </c>
      <c r="M11" s="36">
        <v>1</v>
      </c>
      <c r="N11" s="36">
        <v>96</v>
      </c>
      <c r="O11" s="36">
        <v>8</v>
      </c>
      <c r="P11" s="36">
        <v>104</v>
      </c>
      <c r="Q11" s="41"/>
      <c r="S11" s="41"/>
      <c r="T11" s="41"/>
      <c r="V11" s="41"/>
    </row>
    <row r="12" spans="1:22">
      <c r="A12" s="35" t="s">
        <v>5</v>
      </c>
      <c r="B12" s="36">
        <v>54</v>
      </c>
      <c r="C12" s="36">
        <v>0</v>
      </c>
      <c r="D12" s="36">
        <v>54</v>
      </c>
      <c r="E12" s="36">
        <v>130</v>
      </c>
      <c r="F12" s="36">
        <v>18</v>
      </c>
      <c r="G12" s="36">
        <v>148</v>
      </c>
      <c r="H12" s="36">
        <v>0</v>
      </c>
      <c r="I12" s="36">
        <v>0</v>
      </c>
      <c r="J12" s="36">
        <v>0</v>
      </c>
      <c r="K12" s="36">
        <v>1</v>
      </c>
      <c r="L12" s="36">
        <v>1</v>
      </c>
      <c r="M12" s="36">
        <v>2</v>
      </c>
      <c r="N12" s="36">
        <v>185</v>
      </c>
      <c r="O12" s="36">
        <v>19</v>
      </c>
      <c r="P12" s="36">
        <v>204</v>
      </c>
      <c r="Q12" s="41"/>
      <c r="S12" s="41"/>
      <c r="T12" s="41"/>
      <c r="V12" s="41"/>
    </row>
    <row r="13" spans="1:22">
      <c r="A13" s="35" t="s">
        <v>6</v>
      </c>
      <c r="B13" s="36">
        <v>3</v>
      </c>
      <c r="C13" s="36">
        <v>0</v>
      </c>
      <c r="D13" s="36">
        <v>3</v>
      </c>
      <c r="E13" s="36">
        <v>57</v>
      </c>
      <c r="F13" s="36">
        <v>5</v>
      </c>
      <c r="G13" s="36">
        <v>62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60</v>
      </c>
      <c r="O13" s="36">
        <v>5</v>
      </c>
      <c r="P13" s="36">
        <v>65</v>
      </c>
      <c r="Q13" s="41"/>
      <c r="S13" s="41"/>
      <c r="T13" s="41"/>
      <c r="V13" s="41"/>
    </row>
    <row r="14" spans="1:22">
      <c r="A14" s="35" t="s">
        <v>7</v>
      </c>
      <c r="B14" s="36">
        <v>2</v>
      </c>
      <c r="C14" s="36">
        <v>0</v>
      </c>
      <c r="D14" s="36">
        <v>2</v>
      </c>
      <c r="E14" s="36">
        <v>47</v>
      </c>
      <c r="F14" s="36">
        <v>5</v>
      </c>
      <c r="G14" s="36">
        <v>52</v>
      </c>
      <c r="H14" s="36">
        <v>0</v>
      </c>
      <c r="I14" s="36">
        <v>0</v>
      </c>
      <c r="J14" s="36">
        <v>0</v>
      </c>
      <c r="K14" s="36">
        <v>1</v>
      </c>
      <c r="L14" s="36">
        <v>0</v>
      </c>
      <c r="M14" s="36">
        <v>1</v>
      </c>
      <c r="N14" s="36">
        <v>50</v>
      </c>
      <c r="O14" s="36">
        <v>5</v>
      </c>
      <c r="P14" s="36">
        <v>55</v>
      </c>
      <c r="Q14" s="41"/>
      <c r="S14" s="41"/>
      <c r="T14" s="41"/>
      <c r="V14" s="41"/>
    </row>
    <row r="15" spans="1:22">
      <c r="A15" s="35" t="s">
        <v>8</v>
      </c>
      <c r="B15" s="36">
        <v>10</v>
      </c>
      <c r="C15" s="36">
        <v>0</v>
      </c>
      <c r="D15" s="36">
        <v>10</v>
      </c>
      <c r="E15" s="36">
        <v>10</v>
      </c>
      <c r="F15" s="36">
        <v>0</v>
      </c>
      <c r="G15" s="36">
        <v>10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20</v>
      </c>
      <c r="O15" s="36">
        <v>0</v>
      </c>
      <c r="P15" s="36">
        <v>20</v>
      </c>
      <c r="Q15" s="41"/>
      <c r="S15" s="41"/>
      <c r="T15" s="41"/>
      <c r="V15" s="41"/>
    </row>
    <row r="16" spans="1:22">
      <c r="A16" s="35" t="s">
        <v>9</v>
      </c>
      <c r="B16" s="36">
        <v>2</v>
      </c>
      <c r="C16" s="36">
        <v>0</v>
      </c>
      <c r="D16" s="36">
        <v>2</v>
      </c>
      <c r="E16" s="36">
        <v>134</v>
      </c>
      <c r="F16" s="36">
        <v>108</v>
      </c>
      <c r="G16" s="36">
        <v>242</v>
      </c>
      <c r="H16" s="36">
        <v>0</v>
      </c>
      <c r="I16" s="36">
        <v>0</v>
      </c>
      <c r="J16" s="36">
        <v>0</v>
      </c>
      <c r="K16" s="36">
        <v>0</v>
      </c>
      <c r="L16" s="36">
        <v>3</v>
      </c>
      <c r="M16" s="36">
        <v>3</v>
      </c>
      <c r="N16" s="36">
        <v>136</v>
      </c>
      <c r="O16" s="36">
        <v>111</v>
      </c>
      <c r="P16" s="36">
        <v>247</v>
      </c>
      <c r="Q16" s="41"/>
      <c r="S16" s="41"/>
      <c r="T16" s="41"/>
      <c r="V16" s="41"/>
    </row>
    <row r="17" spans="1:22">
      <c r="A17" s="35" t="s">
        <v>10</v>
      </c>
      <c r="B17" s="36">
        <v>6</v>
      </c>
      <c r="C17" s="36">
        <v>0</v>
      </c>
      <c r="D17" s="36">
        <v>6</v>
      </c>
      <c r="E17" s="36">
        <v>44</v>
      </c>
      <c r="F17" s="36">
        <v>0</v>
      </c>
      <c r="G17" s="36">
        <v>44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50</v>
      </c>
      <c r="O17" s="36">
        <v>0</v>
      </c>
      <c r="P17" s="36">
        <v>50</v>
      </c>
      <c r="Q17" s="41"/>
      <c r="S17" s="41"/>
      <c r="T17" s="41"/>
      <c r="V17" s="41"/>
    </row>
    <row r="18" spans="1:22">
      <c r="A18" s="35" t="s">
        <v>11</v>
      </c>
      <c r="B18" s="36">
        <v>15</v>
      </c>
      <c r="C18" s="36">
        <v>0</v>
      </c>
      <c r="D18" s="36">
        <v>15</v>
      </c>
      <c r="E18" s="36">
        <v>50</v>
      </c>
      <c r="F18" s="36">
        <v>1</v>
      </c>
      <c r="G18" s="36">
        <v>51</v>
      </c>
      <c r="H18" s="36">
        <v>0</v>
      </c>
      <c r="I18" s="36">
        <v>0</v>
      </c>
      <c r="J18" s="36">
        <v>0</v>
      </c>
      <c r="K18" s="36">
        <v>1</v>
      </c>
      <c r="L18" s="36">
        <v>0</v>
      </c>
      <c r="M18" s="36">
        <v>1</v>
      </c>
      <c r="N18" s="36">
        <v>66</v>
      </c>
      <c r="O18" s="36">
        <v>1</v>
      </c>
      <c r="P18" s="36">
        <v>67</v>
      </c>
      <c r="Q18" s="41"/>
      <c r="S18" s="41"/>
      <c r="T18" s="41"/>
      <c r="V18" s="41"/>
    </row>
    <row r="19" spans="1:22">
      <c r="A19" s="35" t="s">
        <v>12</v>
      </c>
      <c r="B19" s="36">
        <v>0</v>
      </c>
      <c r="C19" s="36">
        <v>0</v>
      </c>
      <c r="D19" s="36">
        <v>0</v>
      </c>
      <c r="E19" s="36">
        <v>23</v>
      </c>
      <c r="F19" s="36">
        <v>1</v>
      </c>
      <c r="G19" s="36">
        <v>24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23</v>
      </c>
      <c r="O19" s="36">
        <v>1</v>
      </c>
      <c r="P19" s="36">
        <v>24</v>
      </c>
      <c r="Q19" s="41"/>
      <c r="S19" s="41"/>
      <c r="T19" s="41"/>
      <c r="V19" s="41"/>
    </row>
    <row r="20" spans="1:22">
      <c r="A20" s="35" t="s">
        <v>13</v>
      </c>
      <c r="B20" s="36">
        <v>3</v>
      </c>
      <c r="C20" s="36">
        <v>0</v>
      </c>
      <c r="D20" s="36">
        <v>3</v>
      </c>
      <c r="E20" s="36">
        <v>43</v>
      </c>
      <c r="F20" s="36">
        <v>9</v>
      </c>
      <c r="G20" s="36">
        <v>52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46</v>
      </c>
      <c r="O20" s="36">
        <v>9</v>
      </c>
      <c r="P20" s="36">
        <v>55</v>
      </c>
      <c r="Q20" s="41"/>
      <c r="S20" s="41"/>
      <c r="T20" s="41"/>
      <c r="V20" s="41"/>
    </row>
    <row r="21" spans="1:22">
      <c r="A21" s="35" t="s">
        <v>14</v>
      </c>
      <c r="B21" s="36">
        <v>0</v>
      </c>
      <c r="C21" s="36">
        <v>0</v>
      </c>
      <c r="D21" s="36">
        <v>0</v>
      </c>
      <c r="E21" s="36">
        <v>34</v>
      </c>
      <c r="F21" s="36">
        <v>1</v>
      </c>
      <c r="G21" s="36">
        <v>35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34</v>
      </c>
      <c r="O21" s="36">
        <v>1</v>
      </c>
      <c r="P21" s="36">
        <v>35</v>
      </c>
      <c r="Q21" s="41"/>
      <c r="S21" s="41"/>
      <c r="T21" s="41"/>
      <c r="V21" s="41"/>
    </row>
    <row r="22" spans="1:22">
      <c r="A22" s="35" t="s">
        <v>15</v>
      </c>
      <c r="B22" s="36">
        <v>3</v>
      </c>
      <c r="C22" s="36">
        <v>0</v>
      </c>
      <c r="D22" s="36">
        <v>3</v>
      </c>
      <c r="E22" s="36">
        <v>43</v>
      </c>
      <c r="F22" s="36">
        <v>0</v>
      </c>
      <c r="G22" s="36">
        <v>43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46</v>
      </c>
      <c r="O22" s="36">
        <v>0</v>
      </c>
      <c r="P22" s="36">
        <v>46</v>
      </c>
      <c r="Q22" s="41"/>
      <c r="S22" s="41"/>
      <c r="T22" s="41"/>
      <c r="V22" s="41"/>
    </row>
    <row r="23" spans="1:22">
      <c r="A23" s="35" t="s">
        <v>62</v>
      </c>
      <c r="B23" s="36">
        <v>56</v>
      </c>
      <c r="C23" s="36">
        <v>0</v>
      </c>
      <c r="D23" s="36">
        <v>56</v>
      </c>
      <c r="E23" s="36">
        <v>163</v>
      </c>
      <c r="F23" s="36">
        <v>6</v>
      </c>
      <c r="G23" s="36">
        <v>169</v>
      </c>
      <c r="H23" s="36">
        <v>0</v>
      </c>
      <c r="I23" s="36">
        <v>0</v>
      </c>
      <c r="J23" s="36">
        <v>0</v>
      </c>
      <c r="K23" s="36">
        <v>1</v>
      </c>
      <c r="L23" s="36">
        <v>1</v>
      </c>
      <c r="M23" s="36">
        <v>2</v>
      </c>
      <c r="N23" s="36">
        <v>220</v>
      </c>
      <c r="O23" s="36">
        <v>7</v>
      </c>
      <c r="P23" s="36">
        <v>227</v>
      </c>
      <c r="Q23" s="41"/>
      <c r="S23" s="41"/>
      <c r="T23" s="41"/>
      <c r="V23" s="41"/>
    </row>
    <row r="24" spans="1:22">
      <c r="A24" s="35" t="s">
        <v>16</v>
      </c>
      <c r="B24" s="36">
        <v>18</v>
      </c>
      <c r="C24" s="36">
        <v>0</v>
      </c>
      <c r="D24" s="36">
        <v>18</v>
      </c>
      <c r="E24" s="36">
        <v>92</v>
      </c>
      <c r="F24" s="36">
        <v>13</v>
      </c>
      <c r="G24" s="36">
        <v>105</v>
      </c>
      <c r="H24" s="36">
        <v>0</v>
      </c>
      <c r="I24" s="36">
        <v>0</v>
      </c>
      <c r="J24" s="36">
        <v>0</v>
      </c>
      <c r="K24" s="36">
        <v>1</v>
      </c>
      <c r="L24" s="36">
        <v>1</v>
      </c>
      <c r="M24" s="36">
        <v>2</v>
      </c>
      <c r="N24" s="36">
        <v>111</v>
      </c>
      <c r="O24" s="36">
        <v>14</v>
      </c>
      <c r="P24" s="36">
        <v>125</v>
      </c>
      <c r="Q24" s="41"/>
      <c r="S24" s="41"/>
      <c r="T24" s="41"/>
      <c r="V24" s="41"/>
    </row>
    <row r="25" spans="1:22">
      <c r="A25" s="35" t="s">
        <v>17</v>
      </c>
      <c r="B25" s="36">
        <v>0</v>
      </c>
      <c r="C25" s="36">
        <v>0</v>
      </c>
      <c r="D25" s="36">
        <v>0</v>
      </c>
      <c r="E25" s="36">
        <v>27</v>
      </c>
      <c r="F25" s="36">
        <v>1</v>
      </c>
      <c r="G25" s="36">
        <v>28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27</v>
      </c>
      <c r="O25" s="36">
        <v>1</v>
      </c>
      <c r="P25" s="36">
        <v>28</v>
      </c>
      <c r="Q25" s="41"/>
      <c r="S25" s="41"/>
      <c r="T25" s="41"/>
      <c r="V25" s="41"/>
    </row>
    <row r="26" spans="1:22">
      <c r="A26" s="35" t="s">
        <v>18</v>
      </c>
      <c r="B26" s="36">
        <v>9</v>
      </c>
      <c r="C26" s="36">
        <v>0</v>
      </c>
      <c r="D26" s="36">
        <v>9</v>
      </c>
      <c r="E26" s="36">
        <v>182</v>
      </c>
      <c r="F26" s="36">
        <v>72</v>
      </c>
      <c r="G26" s="36">
        <v>254</v>
      </c>
      <c r="H26" s="36">
        <v>0</v>
      </c>
      <c r="I26" s="36">
        <v>0</v>
      </c>
      <c r="J26" s="36">
        <v>0</v>
      </c>
      <c r="K26" s="36">
        <v>1</v>
      </c>
      <c r="L26" s="36">
        <v>7</v>
      </c>
      <c r="M26" s="36">
        <v>8</v>
      </c>
      <c r="N26" s="36">
        <v>192</v>
      </c>
      <c r="O26" s="36">
        <v>79</v>
      </c>
      <c r="P26" s="36">
        <v>271</v>
      </c>
      <c r="Q26" s="41"/>
      <c r="S26" s="41"/>
      <c r="T26" s="41"/>
      <c r="V26" s="41"/>
    </row>
    <row r="27" spans="1:22">
      <c r="A27" s="35" t="s">
        <v>19</v>
      </c>
      <c r="B27" s="36">
        <v>4</v>
      </c>
      <c r="C27" s="36">
        <v>0</v>
      </c>
      <c r="D27" s="36">
        <v>4</v>
      </c>
      <c r="E27" s="36">
        <v>17</v>
      </c>
      <c r="F27" s="36">
        <v>1</v>
      </c>
      <c r="G27" s="36">
        <v>18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21</v>
      </c>
      <c r="O27" s="36">
        <v>1</v>
      </c>
      <c r="P27" s="36">
        <v>22</v>
      </c>
      <c r="Q27" s="41"/>
      <c r="S27" s="41"/>
      <c r="T27" s="41"/>
      <c r="V27" s="41"/>
    </row>
    <row r="28" spans="1:22">
      <c r="A28" s="35" t="s">
        <v>20</v>
      </c>
      <c r="B28" s="36">
        <v>27</v>
      </c>
      <c r="C28" s="36">
        <v>0</v>
      </c>
      <c r="D28" s="36">
        <v>27</v>
      </c>
      <c r="E28" s="36">
        <v>69</v>
      </c>
      <c r="F28" s="36">
        <v>0</v>
      </c>
      <c r="G28" s="36">
        <v>69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96</v>
      </c>
      <c r="O28" s="36">
        <v>0</v>
      </c>
      <c r="P28" s="36">
        <v>96</v>
      </c>
      <c r="Q28" s="41"/>
      <c r="S28" s="41"/>
      <c r="T28" s="41"/>
      <c r="V28" s="41"/>
    </row>
    <row r="29" spans="1:22">
      <c r="A29" s="35" t="s">
        <v>21</v>
      </c>
      <c r="B29" s="36">
        <v>22</v>
      </c>
      <c r="C29" s="36">
        <v>0</v>
      </c>
      <c r="D29" s="36">
        <v>22</v>
      </c>
      <c r="E29" s="36">
        <v>319</v>
      </c>
      <c r="F29" s="36">
        <v>276</v>
      </c>
      <c r="G29" s="36">
        <v>595</v>
      </c>
      <c r="H29" s="36">
        <v>1</v>
      </c>
      <c r="I29" s="36">
        <v>0</v>
      </c>
      <c r="J29" s="36">
        <v>1</v>
      </c>
      <c r="K29" s="36">
        <v>3</v>
      </c>
      <c r="L29" s="36">
        <v>18</v>
      </c>
      <c r="M29" s="36">
        <v>21</v>
      </c>
      <c r="N29" s="36">
        <v>345</v>
      </c>
      <c r="O29" s="36">
        <v>294</v>
      </c>
      <c r="P29" s="36">
        <v>639</v>
      </c>
      <c r="Q29" s="41"/>
      <c r="S29" s="41"/>
      <c r="T29" s="41"/>
      <c r="V29" s="41"/>
    </row>
    <row r="30" spans="1:22">
      <c r="A30" s="35" t="s">
        <v>22</v>
      </c>
      <c r="B30" s="36">
        <v>2</v>
      </c>
      <c r="C30" s="36">
        <v>0</v>
      </c>
      <c r="D30" s="36">
        <v>2</v>
      </c>
      <c r="E30" s="36">
        <v>24</v>
      </c>
      <c r="F30" s="36">
        <v>5</v>
      </c>
      <c r="G30" s="36">
        <v>29</v>
      </c>
      <c r="H30" s="36">
        <v>0</v>
      </c>
      <c r="I30" s="36">
        <v>0</v>
      </c>
      <c r="J30" s="36">
        <v>0</v>
      </c>
      <c r="K30" s="36">
        <v>0</v>
      </c>
      <c r="L30" s="36">
        <v>1</v>
      </c>
      <c r="M30" s="36">
        <v>1</v>
      </c>
      <c r="N30" s="36">
        <v>26</v>
      </c>
      <c r="O30" s="36">
        <v>6</v>
      </c>
      <c r="P30" s="36">
        <v>32</v>
      </c>
      <c r="Q30" s="41"/>
      <c r="S30" s="41"/>
      <c r="T30" s="41"/>
      <c r="V30" s="41"/>
    </row>
    <row r="31" spans="1:22">
      <c r="A31" s="35" t="s">
        <v>23</v>
      </c>
      <c r="B31" s="36">
        <v>5</v>
      </c>
      <c r="C31" s="36">
        <v>0</v>
      </c>
      <c r="D31" s="36">
        <v>5</v>
      </c>
      <c r="E31" s="36">
        <v>29</v>
      </c>
      <c r="F31" s="36">
        <v>1</v>
      </c>
      <c r="G31" s="36">
        <v>30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34</v>
      </c>
      <c r="O31" s="36">
        <v>1</v>
      </c>
      <c r="P31" s="36">
        <v>35</v>
      </c>
      <c r="Q31" s="41"/>
      <c r="S31" s="41"/>
      <c r="T31" s="41"/>
      <c r="V31" s="41"/>
    </row>
    <row r="32" spans="1:22">
      <c r="A32" s="35" t="s">
        <v>24</v>
      </c>
      <c r="B32" s="36">
        <v>39</v>
      </c>
      <c r="C32" s="36">
        <v>0</v>
      </c>
      <c r="D32" s="36">
        <v>39</v>
      </c>
      <c r="E32" s="36">
        <v>157</v>
      </c>
      <c r="F32" s="36">
        <v>5</v>
      </c>
      <c r="G32" s="36">
        <v>162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196</v>
      </c>
      <c r="O32" s="36">
        <v>5</v>
      </c>
      <c r="P32" s="36">
        <v>201</v>
      </c>
      <c r="Q32" s="41"/>
      <c r="S32" s="41"/>
      <c r="T32" s="41"/>
      <c r="V32" s="41"/>
    </row>
    <row r="33" spans="1:22">
      <c r="A33" s="35" t="s">
        <v>25</v>
      </c>
      <c r="B33" s="36">
        <v>2</v>
      </c>
      <c r="C33" s="36">
        <v>0</v>
      </c>
      <c r="D33" s="36">
        <v>2</v>
      </c>
      <c r="E33" s="36">
        <v>17</v>
      </c>
      <c r="F33" s="36">
        <v>1</v>
      </c>
      <c r="G33" s="36">
        <v>18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19</v>
      </c>
      <c r="O33" s="36">
        <v>1</v>
      </c>
      <c r="P33" s="36">
        <v>20</v>
      </c>
      <c r="Q33" s="41"/>
      <c r="S33" s="41"/>
      <c r="T33" s="41"/>
      <c r="V33" s="41"/>
    </row>
    <row r="34" spans="1:22">
      <c r="A34" s="35" t="s">
        <v>26</v>
      </c>
      <c r="B34" s="36">
        <v>3</v>
      </c>
      <c r="C34" s="36">
        <v>0</v>
      </c>
      <c r="D34" s="36">
        <v>3</v>
      </c>
      <c r="E34" s="36">
        <v>46</v>
      </c>
      <c r="F34" s="36">
        <v>4</v>
      </c>
      <c r="G34" s="36">
        <v>50</v>
      </c>
      <c r="H34" s="36">
        <v>0</v>
      </c>
      <c r="I34" s="36">
        <v>0</v>
      </c>
      <c r="J34" s="36">
        <v>0</v>
      </c>
      <c r="K34" s="36">
        <v>0</v>
      </c>
      <c r="L34" s="36">
        <v>1</v>
      </c>
      <c r="M34" s="36">
        <v>1</v>
      </c>
      <c r="N34" s="36">
        <v>49</v>
      </c>
      <c r="O34" s="36">
        <v>5</v>
      </c>
      <c r="P34" s="36">
        <v>54</v>
      </c>
      <c r="Q34" s="41"/>
      <c r="S34" s="41"/>
      <c r="T34" s="41"/>
      <c r="V34" s="41"/>
    </row>
    <row r="35" spans="1:22">
      <c r="A35" s="35" t="s">
        <v>27</v>
      </c>
      <c r="B35" s="36">
        <v>2</v>
      </c>
      <c r="C35" s="36">
        <v>0</v>
      </c>
      <c r="D35" s="36">
        <v>2</v>
      </c>
      <c r="E35" s="36">
        <v>60</v>
      </c>
      <c r="F35" s="36">
        <v>1</v>
      </c>
      <c r="G35" s="36">
        <v>61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62</v>
      </c>
      <c r="O35" s="36">
        <v>1</v>
      </c>
      <c r="P35" s="36">
        <v>63</v>
      </c>
      <c r="Q35" s="41"/>
      <c r="S35" s="41"/>
      <c r="T35" s="41"/>
      <c r="V35" s="41"/>
    </row>
    <row r="36" spans="1:22">
      <c r="A36" s="35" t="s">
        <v>28</v>
      </c>
      <c r="B36" s="36">
        <v>11</v>
      </c>
      <c r="C36" s="36">
        <v>0</v>
      </c>
      <c r="D36" s="36">
        <v>11</v>
      </c>
      <c r="E36" s="36">
        <v>118</v>
      </c>
      <c r="F36" s="36">
        <v>29</v>
      </c>
      <c r="G36" s="36">
        <v>147</v>
      </c>
      <c r="H36" s="36">
        <v>0</v>
      </c>
      <c r="I36" s="36">
        <v>0</v>
      </c>
      <c r="J36" s="36">
        <v>0</v>
      </c>
      <c r="K36" s="36">
        <v>0</v>
      </c>
      <c r="L36" s="36">
        <v>2</v>
      </c>
      <c r="M36" s="36">
        <v>2</v>
      </c>
      <c r="N36" s="36">
        <v>129</v>
      </c>
      <c r="O36" s="36">
        <v>31</v>
      </c>
      <c r="P36" s="36">
        <v>160</v>
      </c>
      <c r="Q36" s="41"/>
      <c r="S36" s="41"/>
      <c r="T36" s="41"/>
      <c r="V36" s="41"/>
    </row>
    <row r="37" spans="1:22">
      <c r="A37" s="35" t="s">
        <v>29</v>
      </c>
      <c r="B37" s="36">
        <v>10</v>
      </c>
      <c r="C37" s="36">
        <v>0</v>
      </c>
      <c r="D37" s="36">
        <v>10</v>
      </c>
      <c r="E37" s="36">
        <v>52</v>
      </c>
      <c r="F37" s="36">
        <v>3</v>
      </c>
      <c r="G37" s="36">
        <v>55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62</v>
      </c>
      <c r="O37" s="36">
        <v>3</v>
      </c>
      <c r="P37" s="36">
        <v>65</v>
      </c>
      <c r="Q37" s="41"/>
      <c r="S37" s="41"/>
      <c r="T37" s="41"/>
      <c r="V37" s="41"/>
    </row>
    <row r="38" spans="1:22">
      <c r="A38" s="35" t="s">
        <v>30</v>
      </c>
      <c r="B38" s="36">
        <v>18</v>
      </c>
      <c r="C38" s="36">
        <v>0</v>
      </c>
      <c r="D38" s="36">
        <v>18</v>
      </c>
      <c r="E38" s="36">
        <v>54</v>
      </c>
      <c r="F38" s="36">
        <v>1</v>
      </c>
      <c r="G38" s="36">
        <v>55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72</v>
      </c>
      <c r="O38" s="36">
        <v>1</v>
      </c>
      <c r="P38" s="36">
        <v>73</v>
      </c>
      <c r="Q38" s="41"/>
      <c r="S38" s="41"/>
      <c r="T38" s="41"/>
      <c r="V38" s="41"/>
    </row>
    <row r="39" spans="1:22">
      <c r="A39" s="35" t="s">
        <v>31</v>
      </c>
      <c r="B39" s="36">
        <v>50</v>
      </c>
      <c r="C39" s="36">
        <v>0</v>
      </c>
      <c r="D39" s="36">
        <v>50</v>
      </c>
      <c r="E39" s="36">
        <v>113</v>
      </c>
      <c r="F39" s="36">
        <v>1</v>
      </c>
      <c r="G39" s="36">
        <v>114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163</v>
      </c>
      <c r="O39" s="36">
        <v>1</v>
      </c>
      <c r="P39" s="36">
        <v>164</v>
      </c>
      <c r="Q39" s="41"/>
      <c r="S39" s="41"/>
      <c r="T39" s="41"/>
      <c r="V39" s="41"/>
    </row>
    <row r="40" spans="1:22">
      <c r="A40" s="35" t="s">
        <v>32</v>
      </c>
      <c r="B40" s="36">
        <v>16</v>
      </c>
      <c r="C40" s="36">
        <v>0</v>
      </c>
      <c r="D40" s="36">
        <v>16</v>
      </c>
      <c r="E40" s="36">
        <v>56</v>
      </c>
      <c r="F40" s="36">
        <v>15</v>
      </c>
      <c r="G40" s="36">
        <v>71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72</v>
      </c>
      <c r="O40" s="36">
        <v>15</v>
      </c>
      <c r="P40" s="36">
        <v>87</v>
      </c>
      <c r="Q40" s="41"/>
      <c r="S40" s="41"/>
      <c r="T40" s="41"/>
      <c r="V40" s="41"/>
    </row>
    <row r="41" spans="1:22">
      <c r="A41" s="35" t="s">
        <v>33</v>
      </c>
      <c r="B41" s="36">
        <v>5</v>
      </c>
      <c r="C41" s="36">
        <v>0</v>
      </c>
      <c r="D41" s="36">
        <v>5</v>
      </c>
      <c r="E41" s="36">
        <v>73</v>
      </c>
      <c r="F41" s="36">
        <v>6</v>
      </c>
      <c r="G41" s="36">
        <v>79</v>
      </c>
      <c r="H41" s="36">
        <v>0</v>
      </c>
      <c r="I41" s="36">
        <v>0</v>
      </c>
      <c r="J41" s="36">
        <v>0</v>
      </c>
      <c r="K41" s="36">
        <v>0</v>
      </c>
      <c r="L41" s="36">
        <v>1</v>
      </c>
      <c r="M41" s="36">
        <v>1</v>
      </c>
      <c r="N41" s="36">
        <v>78</v>
      </c>
      <c r="O41" s="36">
        <v>7</v>
      </c>
      <c r="P41" s="36">
        <v>85</v>
      </c>
      <c r="Q41" s="41"/>
      <c r="S41" s="41"/>
      <c r="T41" s="41"/>
      <c r="V41" s="41"/>
    </row>
    <row r="42" spans="1:22">
      <c r="A42" s="35" t="s">
        <v>34</v>
      </c>
      <c r="B42" s="36">
        <v>29</v>
      </c>
      <c r="C42" s="36">
        <v>0</v>
      </c>
      <c r="D42" s="36">
        <v>29</v>
      </c>
      <c r="E42" s="36">
        <v>97</v>
      </c>
      <c r="F42" s="36">
        <v>5</v>
      </c>
      <c r="G42" s="36">
        <v>102</v>
      </c>
      <c r="H42" s="36">
        <v>2</v>
      </c>
      <c r="I42" s="36">
        <v>0</v>
      </c>
      <c r="J42" s="36">
        <v>2</v>
      </c>
      <c r="K42" s="36">
        <v>0</v>
      </c>
      <c r="L42" s="36">
        <v>0</v>
      </c>
      <c r="M42" s="36">
        <v>0</v>
      </c>
      <c r="N42" s="36">
        <v>128</v>
      </c>
      <c r="O42" s="36">
        <v>5</v>
      </c>
      <c r="P42" s="36">
        <v>133</v>
      </c>
      <c r="Q42" s="41"/>
      <c r="S42" s="41"/>
      <c r="T42" s="41"/>
      <c r="V42" s="41"/>
    </row>
    <row r="43" spans="1:22">
      <c r="A43" s="35" t="s">
        <v>35</v>
      </c>
      <c r="B43" s="36">
        <v>1</v>
      </c>
      <c r="C43" s="36">
        <v>0</v>
      </c>
      <c r="D43" s="36">
        <v>1</v>
      </c>
      <c r="E43" s="36">
        <v>14</v>
      </c>
      <c r="F43" s="36">
        <v>0</v>
      </c>
      <c r="G43" s="36">
        <v>14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15</v>
      </c>
      <c r="O43" s="36">
        <v>0</v>
      </c>
      <c r="P43" s="36">
        <v>15</v>
      </c>
      <c r="Q43" s="41"/>
      <c r="S43" s="41"/>
      <c r="T43" s="41"/>
      <c r="V43" s="41"/>
    </row>
    <row r="44" spans="1:22">
      <c r="A44" s="35" t="s">
        <v>36</v>
      </c>
      <c r="B44" s="36">
        <v>7</v>
      </c>
      <c r="C44" s="36">
        <v>0</v>
      </c>
      <c r="D44" s="36">
        <v>7</v>
      </c>
      <c r="E44" s="36">
        <v>52</v>
      </c>
      <c r="F44" s="36">
        <v>6</v>
      </c>
      <c r="G44" s="36">
        <v>58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59</v>
      </c>
      <c r="O44" s="36">
        <v>6</v>
      </c>
      <c r="P44" s="36">
        <v>65</v>
      </c>
      <c r="Q44" s="41"/>
      <c r="S44" s="41"/>
      <c r="T44" s="41"/>
      <c r="V44" s="41"/>
    </row>
    <row r="45" spans="1:22">
      <c r="A45" s="35" t="s">
        <v>37</v>
      </c>
      <c r="B45" s="36">
        <v>0</v>
      </c>
      <c r="C45" s="36">
        <v>0</v>
      </c>
      <c r="D45" s="36">
        <v>0</v>
      </c>
      <c r="E45" s="36">
        <v>10</v>
      </c>
      <c r="F45" s="36">
        <v>1</v>
      </c>
      <c r="G45" s="36">
        <v>11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10</v>
      </c>
      <c r="O45" s="36">
        <v>1</v>
      </c>
      <c r="P45" s="36">
        <v>11</v>
      </c>
      <c r="Q45" s="41"/>
      <c r="S45" s="41"/>
      <c r="T45" s="41"/>
      <c r="V45" s="41"/>
    </row>
    <row r="46" spans="1:22">
      <c r="A46" s="35" t="s">
        <v>38</v>
      </c>
      <c r="B46" s="36">
        <v>3</v>
      </c>
      <c r="C46" s="36">
        <v>0</v>
      </c>
      <c r="D46" s="36">
        <v>3</v>
      </c>
      <c r="E46" s="36">
        <v>107</v>
      </c>
      <c r="F46" s="36">
        <v>11</v>
      </c>
      <c r="G46" s="36">
        <v>118</v>
      </c>
      <c r="H46" s="36">
        <v>0</v>
      </c>
      <c r="I46" s="36">
        <v>0</v>
      </c>
      <c r="J46" s="36">
        <v>0</v>
      </c>
      <c r="K46" s="36">
        <v>0</v>
      </c>
      <c r="L46" s="36">
        <v>1</v>
      </c>
      <c r="M46" s="36">
        <v>1</v>
      </c>
      <c r="N46" s="36">
        <v>110</v>
      </c>
      <c r="O46" s="36">
        <v>12</v>
      </c>
      <c r="P46" s="36">
        <v>122</v>
      </c>
      <c r="Q46" s="41"/>
      <c r="S46" s="41"/>
      <c r="T46" s="41"/>
      <c r="V46" s="41"/>
    </row>
    <row r="47" spans="1:22">
      <c r="A47" s="35" t="s">
        <v>39</v>
      </c>
      <c r="B47" s="36">
        <v>4</v>
      </c>
      <c r="C47" s="36">
        <v>0</v>
      </c>
      <c r="D47" s="36">
        <v>4</v>
      </c>
      <c r="E47" s="36">
        <v>13</v>
      </c>
      <c r="F47" s="36">
        <v>0</v>
      </c>
      <c r="G47" s="36">
        <v>13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17</v>
      </c>
      <c r="O47" s="36">
        <v>0</v>
      </c>
      <c r="P47" s="36">
        <v>17</v>
      </c>
      <c r="Q47" s="41"/>
      <c r="S47" s="41"/>
      <c r="T47" s="41"/>
      <c r="V47" s="41"/>
    </row>
    <row r="48" spans="1:22">
      <c r="A48" s="35" t="s">
        <v>40</v>
      </c>
      <c r="B48" s="36">
        <v>1</v>
      </c>
      <c r="C48" s="36">
        <v>0</v>
      </c>
      <c r="D48" s="36">
        <v>1</v>
      </c>
      <c r="E48" s="36">
        <v>29</v>
      </c>
      <c r="F48" s="36">
        <v>2</v>
      </c>
      <c r="G48" s="36">
        <v>31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30</v>
      </c>
      <c r="O48" s="36">
        <v>2</v>
      </c>
      <c r="P48" s="36">
        <v>32</v>
      </c>
      <c r="Q48" s="41"/>
      <c r="S48" s="41"/>
      <c r="T48" s="41"/>
      <c r="V48" s="41"/>
    </row>
    <row r="49" spans="1:48">
      <c r="A49" s="35" t="s">
        <v>41</v>
      </c>
      <c r="B49" s="36">
        <v>9</v>
      </c>
      <c r="C49" s="36">
        <v>0</v>
      </c>
      <c r="D49" s="36">
        <v>9</v>
      </c>
      <c r="E49" s="36">
        <v>28</v>
      </c>
      <c r="F49" s="36">
        <v>0</v>
      </c>
      <c r="G49" s="36">
        <v>28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37</v>
      </c>
      <c r="O49" s="36">
        <v>0</v>
      </c>
      <c r="P49" s="36">
        <v>37</v>
      </c>
      <c r="Q49" s="41"/>
      <c r="S49" s="41"/>
      <c r="T49" s="41"/>
      <c r="V49" s="41"/>
    </row>
    <row r="50" spans="1:48">
      <c r="A50" s="35" t="s">
        <v>42</v>
      </c>
      <c r="B50" s="36">
        <v>1</v>
      </c>
      <c r="C50" s="36">
        <v>0</v>
      </c>
      <c r="D50" s="36">
        <v>1</v>
      </c>
      <c r="E50" s="36">
        <v>33</v>
      </c>
      <c r="F50" s="36">
        <v>2</v>
      </c>
      <c r="G50" s="36">
        <v>35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34</v>
      </c>
      <c r="O50" s="36">
        <v>2</v>
      </c>
      <c r="P50" s="36">
        <v>36</v>
      </c>
      <c r="Q50" s="41"/>
      <c r="S50" s="41"/>
      <c r="T50" s="41"/>
      <c r="V50" s="41"/>
    </row>
    <row r="51" spans="1:48">
      <c r="A51" s="35" t="s">
        <v>43</v>
      </c>
      <c r="B51" s="36">
        <v>24</v>
      </c>
      <c r="C51" s="36">
        <v>0</v>
      </c>
      <c r="D51" s="36">
        <v>24</v>
      </c>
      <c r="E51" s="36">
        <v>97</v>
      </c>
      <c r="F51" s="36">
        <v>6</v>
      </c>
      <c r="G51" s="36">
        <v>103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121</v>
      </c>
      <c r="O51" s="36">
        <v>6</v>
      </c>
      <c r="P51" s="36">
        <v>127</v>
      </c>
      <c r="Q51" s="41"/>
      <c r="S51" s="41"/>
      <c r="T51" s="41"/>
      <c r="V51" s="41"/>
    </row>
    <row r="52" spans="1:48">
      <c r="A52" s="35" t="s">
        <v>44</v>
      </c>
      <c r="B52" s="36">
        <v>10</v>
      </c>
      <c r="C52" s="36">
        <v>0</v>
      </c>
      <c r="D52" s="36">
        <v>10</v>
      </c>
      <c r="E52" s="36">
        <v>40</v>
      </c>
      <c r="F52" s="36">
        <v>0</v>
      </c>
      <c r="G52" s="36">
        <v>40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50</v>
      </c>
      <c r="O52" s="36">
        <v>0</v>
      </c>
      <c r="P52" s="36">
        <v>50</v>
      </c>
      <c r="Q52" s="41"/>
      <c r="S52" s="41"/>
      <c r="T52" s="41"/>
      <c r="V52" s="41"/>
    </row>
    <row r="53" spans="1:48">
      <c r="A53" s="35" t="s">
        <v>45</v>
      </c>
      <c r="B53" s="36">
        <v>1</v>
      </c>
      <c r="C53" s="36">
        <v>0</v>
      </c>
      <c r="D53" s="36">
        <v>1</v>
      </c>
      <c r="E53" s="36">
        <v>23</v>
      </c>
      <c r="F53" s="36">
        <v>2</v>
      </c>
      <c r="G53" s="36">
        <v>25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24</v>
      </c>
      <c r="O53" s="36">
        <v>2</v>
      </c>
      <c r="P53" s="36">
        <v>26</v>
      </c>
      <c r="Q53" s="41"/>
      <c r="S53" s="41"/>
      <c r="T53" s="41"/>
      <c r="V53" s="41"/>
    </row>
    <row r="54" spans="1:48">
      <c r="A54" s="35" t="s">
        <v>46</v>
      </c>
      <c r="B54" s="36">
        <v>24</v>
      </c>
      <c r="C54" s="36">
        <v>0</v>
      </c>
      <c r="D54" s="36">
        <v>24</v>
      </c>
      <c r="E54" s="36">
        <v>23</v>
      </c>
      <c r="F54" s="36">
        <v>0</v>
      </c>
      <c r="G54" s="36">
        <v>23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47</v>
      </c>
      <c r="O54" s="36">
        <v>0</v>
      </c>
      <c r="P54" s="36">
        <v>47</v>
      </c>
      <c r="Q54" s="41"/>
      <c r="S54" s="41"/>
      <c r="T54" s="41"/>
      <c r="V54" s="41"/>
    </row>
    <row r="55" spans="1:48">
      <c r="A55" s="35" t="s">
        <v>47</v>
      </c>
      <c r="B55" s="36">
        <v>16</v>
      </c>
      <c r="C55" s="36">
        <v>0</v>
      </c>
      <c r="D55" s="36">
        <v>16</v>
      </c>
      <c r="E55" s="36">
        <v>55</v>
      </c>
      <c r="F55" s="36">
        <v>3</v>
      </c>
      <c r="G55" s="36">
        <v>58</v>
      </c>
      <c r="H55" s="36">
        <v>0</v>
      </c>
      <c r="I55" s="36">
        <v>0</v>
      </c>
      <c r="J55" s="36">
        <v>0</v>
      </c>
      <c r="K55" s="36">
        <v>1</v>
      </c>
      <c r="L55" s="36">
        <v>0</v>
      </c>
      <c r="M55" s="36">
        <v>1</v>
      </c>
      <c r="N55" s="36">
        <v>72</v>
      </c>
      <c r="O55" s="36">
        <v>3</v>
      </c>
      <c r="P55" s="36">
        <v>75</v>
      </c>
      <c r="Q55" s="41"/>
      <c r="S55" s="41"/>
      <c r="T55" s="41"/>
      <c r="V55" s="41"/>
    </row>
    <row r="56" spans="1:48" ht="15.75" thickBot="1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S56" s="41"/>
      <c r="T56" s="41"/>
      <c r="V56" s="41"/>
    </row>
    <row r="57" spans="1:48" ht="15" customHeight="1" thickBot="1">
      <c r="A57" s="66" t="s">
        <v>61</v>
      </c>
      <c r="B57" s="67" t="s">
        <v>57</v>
      </c>
      <c r="C57" s="67"/>
      <c r="D57" s="67"/>
      <c r="E57" s="67" t="s">
        <v>0</v>
      </c>
      <c r="F57" s="67"/>
      <c r="G57" s="67"/>
      <c r="H57" s="67" t="s">
        <v>56</v>
      </c>
      <c r="I57" s="67"/>
      <c r="J57" s="67"/>
      <c r="K57" s="67" t="s">
        <v>80</v>
      </c>
      <c r="L57" s="67"/>
      <c r="M57" s="67"/>
      <c r="N57" s="67" t="s">
        <v>84</v>
      </c>
      <c r="O57" s="67"/>
      <c r="P57" s="67" t="s">
        <v>75</v>
      </c>
    </row>
    <row r="58" spans="1:48" ht="15.75" thickBot="1">
      <c r="A58" s="66"/>
      <c r="B58" s="58" t="s">
        <v>59</v>
      </c>
      <c r="C58" s="58" t="s">
        <v>78</v>
      </c>
      <c r="D58" s="58" t="s">
        <v>1</v>
      </c>
      <c r="E58" s="58" t="s">
        <v>59</v>
      </c>
      <c r="F58" s="58" t="s">
        <v>78</v>
      </c>
      <c r="G58" s="58" t="s">
        <v>1</v>
      </c>
      <c r="H58" s="58" t="s">
        <v>59</v>
      </c>
      <c r="I58" s="58" t="s">
        <v>78</v>
      </c>
      <c r="J58" s="58" t="s">
        <v>1</v>
      </c>
      <c r="K58" s="58" t="s">
        <v>59</v>
      </c>
      <c r="L58" s="58" t="s">
        <v>78</v>
      </c>
      <c r="M58" s="58" t="s">
        <v>1</v>
      </c>
      <c r="N58" s="58" t="s">
        <v>58</v>
      </c>
      <c r="O58" s="58" t="s">
        <v>59</v>
      </c>
      <c r="P58" s="67"/>
    </row>
    <row r="59" spans="1:48">
      <c r="A59" s="33" t="s">
        <v>2</v>
      </c>
      <c r="B59" s="45">
        <f t="shared" ref="B59:P59" si="0">SUM(B60:B67)</f>
        <v>547</v>
      </c>
      <c r="C59" s="45">
        <f t="shared" si="0"/>
        <v>0</v>
      </c>
      <c r="D59" s="45">
        <f t="shared" si="0"/>
        <v>547</v>
      </c>
      <c r="E59" s="45">
        <f t="shared" si="0"/>
        <v>3075</v>
      </c>
      <c r="F59" s="45">
        <f t="shared" si="0"/>
        <v>636</v>
      </c>
      <c r="G59" s="45">
        <f t="shared" si="0"/>
        <v>3711</v>
      </c>
      <c r="H59" s="45">
        <f t="shared" si="0"/>
        <v>3</v>
      </c>
      <c r="I59" s="45">
        <f t="shared" si="0"/>
        <v>0</v>
      </c>
      <c r="J59" s="45">
        <f t="shared" si="0"/>
        <v>3</v>
      </c>
      <c r="K59" s="45">
        <f t="shared" ref="K59:M59" si="1">SUM(K60:K67)</f>
        <v>10</v>
      </c>
      <c r="L59" s="45">
        <f t="shared" si="1"/>
        <v>38</v>
      </c>
      <c r="M59" s="45">
        <f t="shared" si="1"/>
        <v>48</v>
      </c>
      <c r="N59" s="45">
        <f t="shared" si="0"/>
        <v>3635</v>
      </c>
      <c r="O59" s="45">
        <f t="shared" si="0"/>
        <v>674</v>
      </c>
      <c r="P59" s="45">
        <f t="shared" si="0"/>
        <v>4309</v>
      </c>
      <c r="Q59" s="41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</row>
    <row r="60" spans="1:48">
      <c r="A60" s="35" t="s">
        <v>63</v>
      </c>
      <c r="B60" s="36">
        <f t="shared" ref="B60:P60" si="2">B12+B23+B31+B38+B39</f>
        <v>183</v>
      </c>
      <c r="C60" s="36">
        <f t="shared" si="2"/>
        <v>0</v>
      </c>
      <c r="D60" s="36">
        <f t="shared" si="2"/>
        <v>183</v>
      </c>
      <c r="E60" s="36">
        <f t="shared" si="2"/>
        <v>489</v>
      </c>
      <c r="F60" s="36">
        <f t="shared" si="2"/>
        <v>27</v>
      </c>
      <c r="G60" s="36">
        <f t="shared" si="2"/>
        <v>516</v>
      </c>
      <c r="H60" s="36">
        <f t="shared" si="2"/>
        <v>0</v>
      </c>
      <c r="I60" s="36">
        <f t="shared" si="2"/>
        <v>0</v>
      </c>
      <c r="J60" s="36">
        <f t="shared" si="2"/>
        <v>0</v>
      </c>
      <c r="K60" s="36">
        <f t="shared" ref="K60:M60" si="3">K12+K23+K31+K38+K39</f>
        <v>2</v>
      </c>
      <c r="L60" s="36">
        <f t="shared" si="3"/>
        <v>2</v>
      </c>
      <c r="M60" s="36">
        <f t="shared" si="3"/>
        <v>4</v>
      </c>
      <c r="N60" s="36">
        <f t="shared" si="2"/>
        <v>674</v>
      </c>
      <c r="O60" s="36">
        <f t="shared" si="2"/>
        <v>29</v>
      </c>
      <c r="P60" s="36">
        <f t="shared" si="2"/>
        <v>703</v>
      </c>
      <c r="Q60" s="41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</row>
    <row r="61" spans="1:48">
      <c r="A61" s="35" t="s">
        <v>48</v>
      </c>
      <c r="B61" s="36">
        <f t="shared" ref="B61:P61" si="4">B15+B22+B41+B42+B43+B49+B52+B54</f>
        <v>91</v>
      </c>
      <c r="C61" s="36">
        <f t="shared" si="4"/>
        <v>0</v>
      </c>
      <c r="D61" s="36">
        <f t="shared" si="4"/>
        <v>91</v>
      </c>
      <c r="E61" s="36">
        <f t="shared" si="4"/>
        <v>328</v>
      </c>
      <c r="F61" s="36">
        <f t="shared" si="4"/>
        <v>11</v>
      </c>
      <c r="G61" s="36">
        <f t="shared" si="4"/>
        <v>339</v>
      </c>
      <c r="H61" s="36">
        <f t="shared" si="4"/>
        <v>2</v>
      </c>
      <c r="I61" s="36">
        <f t="shared" si="4"/>
        <v>0</v>
      </c>
      <c r="J61" s="36">
        <f t="shared" si="4"/>
        <v>2</v>
      </c>
      <c r="K61" s="36">
        <f t="shared" ref="K61:M61" si="5">K15+K22+K41+K42+K43+K49+K52+K54</f>
        <v>0</v>
      </c>
      <c r="L61" s="36">
        <f t="shared" si="5"/>
        <v>1</v>
      </c>
      <c r="M61" s="36">
        <f t="shared" si="5"/>
        <v>1</v>
      </c>
      <c r="N61" s="36">
        <f t="shared" si="4"/>
        <v>421</v>
      </c>
      <c r="O61" s="36">
        <f t="shared" si="4"/>
        <v>12</v>
      </c>
      <c r="P61" s="36">
        <f t="shared" si="4"/>
        <v>433</v>
      </c>
      <c r="Q61" s="41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</row>
    <row r="62" spans="1:48">
      <c r="A62" s="35" t="s">
        <v>49</v>
      </c>
      <c r="B62" s="36">
        <f t="shared" ref="B62:P62" si="6">B29</f>
        <v>22</v>
      </c>
      <c r="C62" s="36">
        <f t="shared" si="6"/>
        <v>0</v>
      </c>
      <c r="D62" s="36">
        <f t="shared" si="6"/>
        <v>22</v>
      </c>
      <c r="E62" s="36">
        <f t="shared" si="6"/>
        <v>319</v>
      </c>
      <c r="F62" s="36">
        <f t="shared" si="6"/>
        <v>276</v>
      </c>
      <c r="G62" s="36">
        <f t="shared" si="6"/>
        <v>595</v>
      </c>
      <c r="H62" s="36">
        <f t="shared" si="6"/>
        <v>1</v>
      </c>
      <c r="I62" s="36">
        <f t="shared" si="6"/>
        <v>0</v>
      </c>
      <c r="J62" s="36">
        <f t="shared" si="6"/>
        <v>1</v>
      </c>
      <c r="K62" s="36">
        <f t="shared" ref="K62:M62" si="7">K29</f>
        <v>3</v>
      </c>
      <c r="L62" s="36">
        <f t="shared" si="7"/>
        <v>18</v>
      </c>
      <c r="M62" s="36">
        <f t="shared" si="7"/>
        <v>21</v>
      </c>
      <c r="N62" s="36">
        <f t="shared" si="6"/>
        <v>345</v>
      </c>
      <c r="O62" s="36">
        <f t="shared" si="6"/>
        <v>294</v>
      </c>
      <c r="P62" s="36">
        <f t="shared" si="6"/>
        <v>639</v>
      </c>
      <c r="Q62" s="41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</row>
    <row r="63" spans="1:48">
      <c r="A63" s="35" t="s">
        <v>50</v>
      </c>
      <c r="B63" s="36">
        <f t="shared" ref="B63:P63" si="8">B17+B24+B34+B35+B40+B46</f>
        <v>48</v>
      </c>
      <c r="C63" s="36">
        <f t="shared" si="8"/>
        <v>0</v>
      </c>
      <c r="D63" s="36">
        <f t="shared" si="8"/>
        <v>48</v>
      </c>
      <c r="E63" s="36">
        <f t="shared" si="8"/>
        <v>405</v>
      </c>
      <c r="F63" s="36">
        <f t="shared" si="8"/>
        <v>44</v>
      </c>
      <c r="G63" s="36">
        <f t="shared" si="8"/>
        <v>449</v>
      </c>
      <c r="H63" s="36">
        <f t="shared" si="8"/>
        <v>0</v>
      </c>
      <c r="I63" s="36">
        <f t="shared" si="8"/>
        <v>0</v>
      </c>
      <c r="J63" s="36">
        <f t="shared" si="8"/>
        <v>0</v>
      </c>
      <c r="K63" s="36">
        <f t="shared" ref="K63:M63" si="9">K17+K24+K34+K35+K40+K46</f>
        <v>1</v>
      </c>
      <c r="L63" s="36">
        <f t="shared" si="9"/>
        <v>3</v>
      </c>
      <c r="M63" s="36">
        <f t="shared" si="9"/>
        <v>4</v>
      </c>
      <c r="N63" s="36">
        <f t="shared" si="8"/>
        <v>454</v>
      </c>
      <c r="O63" s="36">
        <f t="shared" si="8"/>
        <v>47</v>
      </c>
      <c r="P63" s="36">
        <f t="shared" si="8"/>
        <v>501</v>
      </c>
      <c r="Q63" s="41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</row>
    <row r="64" spans="1:48">
      <c r="A64" s="35" t="s">
        <v>51</v>
      </c>
      <c r="B64" s="36">
        <f t="shared" ref="B64:P64" si="10">B13+B14+B16+B18+B20+B44+B53</f>
        <v>33</v>
      </c>
      <c r="C64" s="36">
        <f t="shared" si="10"/>
        <v>0</v>
      </c>
      <c r="D64" s="36">
        <f t="shared" si="10"/>
        <v>33</v>
      </c>
      <c r="E64" s="36">
        <f t="shared" si="10"/>
        <v>406</v>
      </c>
      <c r="F64" s="36">
        <f t="shared" si="10"/>
        <v>136</v>
      </c>
      <c r="G64" s="36">
        <f t="shared" si="10"/>
        <v>542</v>
      </c>
      <c r="H64" s="36">
        <f t="shared" si="10"/>
        <v>0</v>
      </c>
      <c r="I64" s="36">
        <f t="shared" si="10"/>
        <v>0</v>
      </c>
      <c r="J64" s="36">
        <f t="shared" si="10"/>
        <v>0</v>
      </c>
      <c r="K64" s="36">
        <f t="shared" ref="K64:M64" si="11">K13+K14+K16+K18+K20+K44+K53</f>
        <v>2</v>
      </c>
      <c r="L64" s="36">
        <f t="shared" si="11"/>
        <v>3</v>
      </c>
      <c r="M64" s="36">
        <f t="shared" si="11"/>
        <v>5</v>
      </c>
      <c r="N64" s="36">
        <f t="shared" si="10"/>
        <v>441</v>
      </c>
      <c r="O64" s="36">
        <f t="shared" si="10"/>
        <v>139</v>
      </c>
      <c r="P64" s="36">
        <f t="shared" si="10"/>
        <v>580</v>
      </c>
      <c r="Q64" s="41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</row>
    <row r="65" spans="1:48">
      <c r="A65" s="35" t="s">
        <v>52</v>
      </c>
      <c r="B65" s="36">
        <f t="shared" ref="B65:P65" si="12">B10+B21+B25+B26+B32+B33</f>
        <v>57</v>
      </c>
      <c r="C65" s="36">
        <f t="shared" si="12"/>
        <v>0</v>
      </c>
      <c r="D65" s="36">
        <f t="shared" si="12"/>
        <v>57</v>
      </c>
      <c r="E65" s="36">
        <f t="shared" si="12"/>
        <v>505</v>
      </c>
      <c r="F65" s="36">
        <f t="shared" si="12"/>
        <v>82</v>
      </c>
      <c r="G65" s="36">
        <f t="shared" si="12"/>
        <v>587</v>
      </c>
      <c r="H65" s="36">
        <f t="shared" si="12"/>
        <v>0</v>
      </c>
      <c r="I65" s="36">
        <f t="shared" si="12"/>
        <v>0</v>
      </c>
      <c r="J65" s="36">
        <f t="shared" si="12"/>
        <v>0</v>
      </c>
      <c r="K65" s="36">
        <f t="shared" ref="K65:M65" si="13">K10+K21+K25+K26+K32+K33</f>
        <v>1</v>
      </c>
      <c r="L65" s="36">
        <f t="shared" si="13"/>
        <v>7</v>
      </c>
      <c r="M65" s="36">
        <f t="shared" si="13"/>
        <v>8</v>
      </c>
      <c r="N65" s="36">
        <f t="shared" si="12"/>
        <v>563</v>
      </c>
      <c r="O65" s="36">
        <f t="shared" si="12"/>
        <v>89</v>
      </c>
      <c r="P65" s="36">
        <f t="shared" si="12"/>
        <v>652</v>
      </c>
      <c r="Q65" s="41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</row>
    <row r="66" spans="1:48">
      <c r="A66" s="35" t="s">
        <v>53</v>
      </c>
      <c r="B66" s="36">
        <f t="shared" ref="B66:P66" si="14">B27+B30+B36+B50+B51+B55</f>
        <v>58</v>
      </c>
      <c r="C66" s="36">
        <f t="shared" si="14"/>
        <v>0</v>
      </c>
      <c r="D66" s="36">
        <f t="shared" si="14"/>
        <v>58</v>
      </c>
      <c r="E66" s="36">
        <f t="shared" si="14"/>
        <v>344</v>
      </c>
      <c r="F66" s="36">
        <f t="shared" si="14"/>
        <v>46</v>
      </c>
      <c r="G66" s="36">
        <f t="shared" si="14"/>
        <v>390</v>
      </c>
      <c r="H66" s="36">
        <f t="shared" si="14"/>
        <v>0</v>
      </c>
      <c r="I66" s="36">
        <f t="shared" si="14"/>
        <v>0</v>
      </c>
      <c r="J66" s="36">
        <f t="shared" si="14"/>
        <v>0</v>
      </c>
      <c r="K66" s="36">
        <f t="shared" ref="K66:M66" si="15">K27+K30+K36+K50+K51+K55</f>
        <v>1</v>
      </c>
      <c r="L66" s="36">
        <f t="shared" si="15"/>
        <v>3</v>
      </c>
      <c r="M66" s="36">
        <f t="shared" si="15"/>
        <v>4</v>
      </c>
      <c r="N66" s="36">
        <f t="shared" si="14"/>
        <v>403</v>
      </c>
      <c r="O66" s="36">
        <f t="shared" si="14"/>
        <v>49</v>
      </c>
      <c r="P66" s="36">
        <f t="shared" si="14"/>
        <v>452</v>
      </c>
      <c r="Q66" s="41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</row>
    <row r="67" spans="1:48">
      <c r="A67" s="35" t="s">
        <v>54</v>
      </c>
      <c r="B67" s="36">
        <f t="shared" ref="B67:P67" si="16">B11+B19+B28+B37+B45+B47+B48</f>
        <v>55</v>
      </c>
      <c r="C67" s="36">
        <f t="shared" si="16"/>
        <v>0</v>
      </c>
      <c r="D67" s="36">
        <f t="shared" si="16"/>
        <v>55</v>
      </c>
      <c r="E67" s="36">
        <f t="shared" si="16"/>
        <v>279</v>
      </c>
      <c r="F67" s="36">
        <f t="shared" si="16"/>
        <v>14</v>
      </c>
      <c r="G67" s="36">
        <f t="shared" si="16"/>
        <v>293</v>
      </c>
      <c r="H67" s="36">
        <f t="shared" si="16"/>
        <v>0</v>
      </c>
      <c r="I67" s="36">
        <f t="shared" si="16"/>
        <v>0</v>
      </c>
      <c r="J67" s="36">
        <f t="shared" si="16"/>
        <v>0</v>
      </c>
      <c r="K67" s="36">
        <f t="shared" ref="K67:M67" si="17">K11+K19+K28+K37+K45+K47+K48</f>
        <v>0</v>
      </c>
      <c r="L67" s="36">
        <f t="shared" si="17"/>
        <v>1</v>
      </c>
      <c r="M67" s="36">
        <f t="shared" si="17"/>
        <v>1</v>
      </c>
      <c r="N67" s="36">
        <f t="shared" si="16"/>
        <v>334</v>
      </c>
      <c r="O67" s="36">
        <f t="shared" si="16"/>
        <v>15</v>
      </c>
      <c r="P67" s="36">
        <f t="shared" si="16"/>
        <v>349</v>
      </c>
      <c r="Q67" s="41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</row>
    <row r="68" spans="1:48" ht="15.7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43"/>
    </row>
    <row r="69" spans="1:48">
      <c r="A69" s="37" t="s">
        <v>90</v>
      </c>
    </row>
    <row r="70" spans="1:48">
      <c r="A70" s="44"/>
    </row>
  </sheetData>
  <mergeCells count="14">
    <mergeCell ref="A7:A8"/>
    <mergeCell ref="A57:A58"/>
    <mergeCell ref="P7:P8"/>
    <mergeCell ref="P57:P58"/>
    <mergeCell ref="B7:D7"/>
    <mergeCell ref="E7:G7"/>
    <mergeCell ref="H7:J7"/>
    <mergeCell ref="B57:D57"/>
    <mergeCell ref="E57:G57"/>
    <mergeCell ref="H57:J57"/>
    <mergeCell ref="N7:O7"/>
    <mergeCell ref="N57:O57"/>
    <mergeCell ref="K7:M7"/>
    <mergeCell ref="K57:M57"/>
  </mergeCells>
  <hyperlinks>
    <hyperlink ref="P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" width="10.5703125" style="6" customWidth="1"/>
    <col min="17" max="17" width="11.5703125" style="30" bestFit="1" customWidth="1"/>
    <col min="18" max="19" width="12.7109375" style="30" bestFit="1" customWidth="1"/>
    <col min="20" max="16384" width="11.42578125" style="30"/>
  </cols>
  <sheetData>
    <row r="1" spans="1:22" s="61" customFormat="1" ht="18">
      <c r="A1" s="46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22" s="61" customFormat="1" ht="20.25">
      <c r="A2" s="47" t="s">
        <v>69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22" s="61" customFormat="1" ht="18">
      <c r="A3" s="46" t="s">
        <v>94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22" s="61" customFormat="1" ht="18">
      <c r="A4" s="46" t="s">
        <v>89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22" s="61" customFormat="1" ht="18">
      <c r="A5" s="46" t="s">
        <v>70</v>
      </c>
      <c r="B5" s="62"/>
      <c r="C5" s="62"/>
      <c r="E5" s="62"/>
      <c r="F5" s="62"/>
      <c r="H5" s="62"/>
      <c r="I5" s="62"/>
      <c r="K5" s="62"/>
      <c r="L5" s="62"/>
      <c r="N5" s="62"/>
      <c r="O5" s="62"/>
      <c r="P5" s="62"/>
    </row>
    <row r="6" spans="1:22" s="61" customFormat="1" ht="15.75" thickBot="1">
      <c r="A6" s="51"/>
      <c r="B6" s="51"/>
      <c r="C6" s="51"/>
      <c r="D6" s="63"/>
      <c r="E6" s="51"/>
      <c r="F6" s="51"/>
      <c r="G6" s="63"/>
      <c r="H6" s="51"/>
      <c r="I6" s="51"/>
      <c r="J6" s="63"/>
      <c r="K6" s="51"/>
      <c r="L6" s="51"/>
      <c r="M6" s="63"/>
      <c r="N6" s="51"/>
      <c r="O6" s="51"/>
      <c r="P6" s="59" t="s">
        <v>73</v>
      </c>
    </row>
    <row r="7" spans="1:22" ht="15" customHeight="1" thickBot="1">
      <c r="A7" s="66" t="s">
        <v>60</v>
      </c>
      <c r="B7" s="67" t="s">
        <v>57</v>
      </c>
      <c r="C7" s="67"/>
      <c r="D7" s="67"/>
      <c r="E7" s="67" t="s">
        <v>0</v>
      </c>
      <c r="F7" s="67"/>
      <c r="G7" s="67"/>
      <c r="H7" s="67" t="s">
        <v>56</v>
      </c>
      <c r="I7" s="67"/>
      <c r="J7" s="67"/>
      <c r="K7" s="67" t="s">
        <v>80</v>
      </c>
      <c r="L7" s="67"/>
      <c r="M7" s="67"/>
      <c r="N7" s="67" t="s">
        <v>84</v>
      </c>
      <c r="O7" s="67"/>
      <c r="P7" s="67" t="s">
        <v>75</v>
      </c>
    </row>
    <row r="8" spans="1:22" ht="36" customHeight="1" thickBot="1">
      <c r="A8" s="66"/>
      <c r="B8" s="58" t="s">
        <v>59</v>
      </c>
      <c r="C8" s="58" t="s">
        <v>78</v>
      </c>
      <c r="D8" s="58" t="s">
        <v>1</v>
      </c>
      <c r="E8" s="58" t="s">
        <v>59</v>
      </c>
      <c r="F8" s="58" t="s">
        <v>78</v>
      </c>
      <c r="G8" s="58" t="s">
        <v>1</v>
      </c>
      <c r="H8" s="58" t="s">
        <v>59</v>
      </c>
      <c r="I8" s="58" t="s">
        <v>78</v>
      </c>
      <c r="J8" s="58" t="s">
        <v>1</v>
      </c>
      <c r="K8" s="58" t="s">
        <v>59</v>
      </c>
      <c r="L8" s="58" t="s">
        <v>78</v>
      </c>
      <c r="M8" s="58" t="s">
        <v>1</v>
      </c>
      <c r="N8" s="58" t="s">
        <v>59</v>
      </c>
      <c r="O8" s="58" t="s">
        <v>78</v>
      </c>
      <c r="P8" s="67"/>
    </row>
    <row r="9" spans="1:22">
      <c r="A9" s="33" t="s">
        <v>2</v>
      </c>
      <c r="B9" s="45">
        <v>4895</v>
      </c>
      <c r="C9" s="45">
        <v>0</v>
      </c>
      <c r="D9" s="45">
        <v>4895</v>
      </c>
      <c r="E9" s="45">
        <v>207275</v>
      </c>
      <c r="F9" s="45">
        <v>33336</v>
      </c>
      <c r="G9" s="45">
        <v>240611</v>
      </c>
      <c r="H9" s="45">
        <v>341</v>
      </c>
      <c r="I9" s="45">
        <v>0</v>
      </c>
      <c r="J9" s="45">
        <v>341</v>
      </c>
      <c r="K9" s="45">
        <v>944</v>
      </c>
      <c r="L9" s="45">
        <v>1702</v>
      </c>
      <c r="M9" s="45">
        <v>2646</v>
      </c>
      <c r="N9" s="45">
        <v>213455</v>
      </c>
      <c r="O9" s="45">
        <v>35038</v>
      </c>
      <c r="P9" s="45">
        <v>248493</v>
      </c>
      <c r="Q9" s="41"/>
      <c r="S9" s="41"/>
      <c r="T9" s="41"/>
      <c r="V9" s="41"/>
    </row>
    <row r="10" spans="1:22">
      <c r="A10" s="35" t="s">
        <v>3</v>
      </c>
      <c r="B10" s="36">
        <v>85</v>
      </c>
      <c r="C10" s="36">
        <v>0</v>
      </c>
      <c r="D10" s="36">
        <v>85</v>
      </c>
      <c r="E10" s="36">
        <v>3215</v>
      </c>
      <c r="F10" s="36">
        <v>86</v>
      </c>
      <c r="G10" s="36">
        <v>3301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3300</v>
      </c>
      <c r="O10" s="36">
        <v>86</v>
      </c>
      <c r="P10" s="36">
        <v>3386</v>
      </c>
      <c r="Q10" s="41"/>
      <c r="S10" s="41"/>
      <c r="T10" s="41"/>
      <c r="V10" s="41"/>
    </row>
    <row r="11" spans="1:22">
      <c r="A11" s="35" t="s">
        <v>4</v>
      </c>
      <c r="B11" s="36">
        <v>92</v>
      </c>
      <c r="C11" s="36">
        <v>0</v>
      </c>
      <c r="D11" s="36">
        <v>92</v>
      </c>
      <c r="E11" s="36">
        <v>3634</v>
      </c>
      <c r="F11" s="36">
        <v>241</v>
      </c>
      <c r="G11" s="36">
        <v>3875</v>
      </c>
      <c r="H11" s="36">
        <v>0</v>
      </c>
      <c r="I11" s="36">
        <v>0</v>
      </c>
      <c r="J11" s="36">
        <v>0</v>
      </c>
      <c r="K11" s="36">
        <v>0</v>
      </c>
      <c r="L11" s="36">
        <v>36</v>
      </c>
      <c r="M11" s="36">
        <v>36</v>
      </c>
      <c r="N11" s="36">
        <v>3726</v>
      </c>
      <c r="O11" s="36">
        <v>277</v>
      </c>
      <c r="P11" s="36">
        <v>4003</v>
      </c>
      <c r="Q11" s="41"/>
      <c r="S11" s="41"/>
      <c r="T11" s="41"/>
      <c r="V11" s="41"/>
    </row>
    <row r="12" spans="1:22">
      <c r="A12" s="35" t="s">
        <v>5</v>
      </c>
      <c r="B12" s="36">
        <v>450</v>
      </c>
      <c r="C12" s="36">
        <v>0</v>
      </c>
      <c r="D12" s="36">
        <v>450</v>
      </c>
      <c r="E12" s="36">
        <v>6488</v>
      </c>
      <c r="F12" s="36">
        <v>1028</v>
      </c>
      <c r="G12" s="36">
        <v>7516</v>
      </c>
      <c r="H12" s="36">
        <v>0</v>
      </c>
      <c r="I12" s="36">
        <v>0</v>
      </c>
      <c r="J12" s="36">
        <v>0</v>
      </c>
      <c r="K12" s="36">
        <v>265</v>
      </c>
      <c r="L12" s="36">
        <v>32</v>
      </c>
      <c r="M12" s="36">
        <v>297</v>
      </c>
      <c r="N12" s="36">
        <v>7203</v>
      </c>
      <c r="O12" s="36">
        <v>1060</v>
      </c>
      <c r="P12" s="36">
        <v>8263</v>
      </c>
      <c r="Q12" s="41"/>
      <c r="S12" s="41"/>
      <c r="T12" s="41"/>
      <c r="V12" s="41"/>
    </row>
    <row r="13" spans="1:22">
      <c r="A13" s="35" t="s">
        <v>6</v>
      </c>
      <c r="B13" s="36">
        <v>21</v>
      </c>
      <c r="C13" s="36">
        <v>0</v>
      </c>
      <c r="D13" s="36">
        <v>21</v>
      </c>
      <c r="E13" s="36">
        <v>2708</v>
      </c>
      <c r="F13" s="36">
        <v>237</v>
      </c>
      <c r="G13" s="36">
        <v>2945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2729</v>
      </c>
      <c r="O13" s="36">
        <v>237</v>
      </c>
      <c r="P13" s="36">
        <v>2966</v>
      </c>
      <c r="Q13" s="41"/>
      <c r="S13" s="41"/>
      <c r="T13" s="41"/>
      <c r="V13" s="41"/>
    </row>
    <row r="14" spans="1:22">
      <c r="A14" s="35" t="s">
        <v>7</v>
      </c>
      <c r="B14" s="36">
        <v>25</v>
      </c>
      <c r="C14" s="36">
        <v>0</v>
      </c>
      <c r="D14" s="36">
        <v>25</v>
      </c>
      <c r="E14" s="36">
        <v>4121</v>
      </c>
      <c r="F14" s="36">
        <v>309</v>
      </c>
      <c r="G14" s="36">
        <v>4430</v>
      </c>
      <c r="H14" s="36">
        <v>0</v>
      </c>
      <c r="I14" s="36">
        <v>0</v>
      </c>
      <c r="J14" s="36">
        <v>0</v>
      </c>
      <c r="K14" s="36">
        <v>84</v>
      </c>
      <c r="L14" s="36">
        <v>0</v>
      </c>
      <c r="M14" s="36">
        <v>84</v>
      </c>
      <c r="N14" s="36">
        <v>4230</v>
      </c>
      <c r="O14" s="36">
        <v>309</v>
      </c>
      <c r="P14" s="36">
        <v>4539</v>
      </c>
      <c r="Q14" s="41"/>
      <c r="S14" s="41"/>
      <c r="T14" s="41"/>
      <c r="V14" s="41"/>
    </row>
    <row r="15" spans="1:22">
      <c r="A15" s="35" t="s">
        <v>8</v>
      </c>
      <c r="B15" s="36">
        <v>92</v>
      </c>
      <c r="C15" s="36">
        <v>0</v>
      </c>
      <c r="D15" s="36">
        <v>92</v>
      </c>
      <c r="E15" s="36">
        <v>136</v>
      </c>
      <c r="F15" s="36">
        <v>0</v>
      </c>
      <c r="G15" s="36">
        <v>136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228</v>
      </c>
      <c r="O15" s="36">
        <v>0</v>
      </c>
      <c r="P15" s="36">
        <v>228</v>
      </c>
      <c r="Q15" s="41"/>
      <c r="S15" s="41"/>
      <c r="T15" s="41"/>
      <c r="V15" s="41"/>
    </row>
    <row r="16" spans="1:22">
      <c r="A16" s="35" t="s">
        <v>9</v>
      </c>
      <c r="B16" s="36">
        <v>25</v>
      </c>
      <c r="C16" s="36">
        <v>0</v>
      </c>
      <c r="D16" s="36">
        <v>25</v>
      </c>
      <c r="E16" s="36">
        <v>14629</v>
      </c>
      <c r="F16" s="36">
        <v>4978</v>
      </c>
      <c r="G16" s="36">
        <v>19607</v>
      </c>
      <c r="H16" s="36">
        <v>0</v>
      </c>
      <c r="I16" s="36">
        <v>0</v>
      </c>
      <c r="J16" s="36">
        <v>0</v>
      </c>
      <c r="K16" s="36">
        <v>0</v>
      </c>
      <c r="L16" s="36">
        <v>113</v>
      </c>
      <c r="M16" s="36">
        <v>113</v>
      </c>
      <c r="N16" s="36">
        <v>14654</v>
      </c>
      <c r="O16" s="36">
        <v>5091</v>
      </c>
      <c r="P16" s="36">
        <v>19745</v>
      </c>
      <c r="Q16" s="41"/>
      <c r="S16" s="41"/>
      <c r="T16" s="41"/>
      <c r="V16" s="41"/>
    </row>
    <row r="17" spans="1:22">
      <c r="A17" s="35" t="s">
        <v>10</v>
      </c>
      <c r="B17" s="36">
        <v>50</v>
      </c>
      <c r="C17" s="36">
        <v>0</v>
      </c>
      <c r="D17" s="36">
        <v>50</v>
      </c>
      <c r="E17" s="36">
        <v>1437</v>
      </c>
      <c r="F17" s="36">
        <v>0</v>
      </c>
      <c r="G17" s="36">
        <v>1437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1487</v>
      </c>
      <c r="O17" s="36">
        <v>0</v>
      </c>
      <c r="P17" s="36">
        <v>1487</v>
      </c>
      <c r="Q17" s="41"/>
      <c r="S17" s="41"/>
      <c r="T17" s="41"/>
      <c r="V17" s="41"/>
    </row>
    <row r="18" spans="1:22">
      <c r="A18" s="35" t="s">
        <v>11</v>
      </c>
      <c r="B18" s="36">
        <v>156</v>
      </c>
      <c r="C18" s="36">
        <v>0</v>
      </c>
      <c r="D18" s="36">
        <v>156</v>
      </c>
      <c r="E18" s="36">
        <v>3367</v>
      </c>
      <c r="F18" s="36">
        <v>24</v>
      </c>
      <c r="G18" s="36">
        <v>3391</v>
      </c>
      <c r="H18" s="36">
        <v>0</v>
      </c>
      <c r="I18" s="36">
        <v>0</v>
      </c>
      <c r="J18" s="36">
        <v>0</v>
      </c>
      <c r="K18" s="36">
        <v>21</v>
      </c>
      <c r="L18" s="36">
        <v>0</v>
      </c>
      <c r="M18" s="36">
        <v>21</v>
      </c>
      <c r="N18" s="36">
        <v>3544</v>
      </c>
      <c r="O18" s="36">
        <v>24</v>
      </c>
      <c r="P18" s="36">
        <v>3568</v>
      </c>
      <c r="Q18" s="41"/>
      <c r="S18" s="41"/>
      <c r="T18" s="41"/>
      <c r="V18" s="41"/>
    </row>
    <row r="19" spans="1:22">
      <c r="A19" s="35" t="s">
        <v>12</v>
      </c>
      <c r="B19" s="36">
        <v>0</v>
      </c>
      <c r="C19" s="36">
        <v>0</v>
      </c>
      <c r="D19" s="36">
        <v>0</v>
      </c>
      <c r="E19" s="36">
        <v>494</v>
      </c>
      <c r="F19" s="36">
        <v>21</v>
      </c>
      <c r="G19" s="36">
        <v>515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494</v>
      </c>
      <c r="O19" s="36">
        <v>21</v>
      </c>
      <c r="P19" s="36">
        <v>515</v>
      </c>
      <c r="Q19" s="41"/>
      <c r="S19" s="41"/>
      <c r="T19" s="41"/>
      <c r="V19" s="41"/>
    </row>
    <row r="20" spans="1:22">
      <c r="A20" s="35" t="s">
        <v>13</v>
      </c>
      <c r="B20" s="36">
        <v>32</v>
      </c>
      <c r="C20" s="36">
        <v>0</v>
      </c>
      <c r="D20" s="36">
        <v>32</v>
      </c>
      <c r="E20" s="36">
        <v>3420</v>
      </c>
      <c r="F20" s="36">
        <v>485</v>
      </c>
      <c r="G20" s="36">
        <v>3905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3452</v>
      </c>
      <c r="O20" s="36">
        <v>485</v>
      </c>
      <c r="P20" s="36">
        <v>3937</v>
      </c>
      <c r="Q20" s="41"/>
      <c r="S20" s="41"/>
      <c r="T20" s="41"/>
      <c r="V20" s="41"/>
    </row>
    <row r="21" spans="1:22">
      <c r="A21" s="35" t="s">
        <v>14</v>
      </c>
      <c r="B21" s="36">
        <v>0</v>
      </c>
      <c r="C21" s="36">
        <v>0</v>
      </c>
      <c r="D21" s="36">
        <v>0</v>
      </c>
      <c r="E21" s="36">
        <v>1182</v>
      </c>
      <c r="F21" s="36">
        <v>36</v>
      </c>
      <c r="G21" s="36">
        <v>1218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1182</v>
      </c>
      <c r="O21" s="36">
        <v>36</v>
      </c>
      <c r="P21" s="36">
        <v>1218</v>
      </c>
      <c r="Q21" s="41"/>
      <c r="S21" s="41"/>
      <c r="T21" s="41"/>
      <c r="V21" s="41"/>
    </row>
    <row r="22" spans="1:22">
      <c r="A22" s="35" t="s">
        <v>15</v>
      </c>
      <c r="B22" s="36">
        <v>26</v>
      </c>
      <c r="C22" s="36">
        <v>0</v>
      </c>
      <c r="D22" s="36">
        <v>26</v>
      </c>
      <c r="E22" s="36">
        <v>1438</v>
      </c>
      <c r="F22" s="36">
        <v>0</v>
      </c>
      <c r="G22" s="36">
        <v>1438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1464</v>
      </c>
      <c r="O22" s="36">
        <v>0</v>
      </c>
      <c r="P22" s="36">
        <v>1464</v>
      </c>
      <c r="Q22" s="41"/>
      <c r="S22" s="41"/>
      <c r="T22" s="41"/>
      <c r="V22" s="41"/>
    </row>
    <row r="23" spans="1:22">
      <c r="A23" s="35" t="s">
        <v>62</v>
      </c>
      <c r="B23" s="36">
        <v>487</v>
      </c>
      <c r="C23" s="36">
        <v>0</v>
      </c>
      <c r="D23" s="36">
        <v>487</v>
      </c>
      <c r="E23" s="36">
        <v>7465</v>
      </c>
      <c r="F23" s="36">
        <v>424</v>
      </c>
      <c r="G23" s="36">
        <v>7889</v>
      </c>
      <c r="H23" s="36">
        <v>0</v>
      </c>
      <c r="I23" s="36">
        <v>0</v>
      </c>
      <c r="J23" s="36">
        <v>0</v>
      </c>
      <c r="K23" s="36">
        <v>78</v>
      </c>
      <c r="L23" s="36">
        <v>46</v>
      </c>
      <c r="M23" s="36">
        <v>124</v>
      </c>
      <c r="N23" s="36">
        <v>8030</v>
      </c>
      <c r="O23" s="36">
        <v>470</v>
      </c>
      <c r="P23" s="36">
        <v>8500</v>
      </c>
      <c r="Q23" s="41"/>
      <c r="S23" s="41"/>
      <c r="T23" s="41"/>
      <c r="V23" s="41"/>
    </row>
    <row r="24" spans="1:22">
      <c r="A24" s="35" t="s">
        <v>16</v>
      </c>
      <c r="B24" s="36">
        <v>149</v>
      </c>
      <c r="C24" s="36">
        <v>0</v>
      </c>
      <c r="D24" s="36">
        <v>149</v>
      </c>
      <c r="E24" s="36">
        <v>8651</v>
      </c>
      <c r="F24" s="36">
        <v>519</v>
      </c>
      <c r="G24" s="36">
        <v>9170</v>
      </c>
      <c r="H24" s="36">
        <v>0</v>
      </c>
      <c r="I24" s="36">
        <v>0</v>
      </c>
      <c r="J24" s="36">
        <v>0</v>
      </c>
      <c r="K24" s="36">
        <v>58</v>
      </c>
      <c r="L24" s="36">
        <v>17</v>
      </c>
      <c r="M24" s="36">
        <v>75</v>
      </c>
      <c r="N24" s="36">
        <v>8858</v>
      </c>
      <c r="O24" s="36">
        <v>536</v>
      </c>
      <c r="P24" s="36">
        <v>9394</v>
      </c>
      <c r="Q24" s="41"/>
      <c r="S24" s="41"/>
      <c r="T24" s="41"/>
      <c r="V24" s="41"/>
    </row>
    <row r="25" spans="1:22">
      <c r="A25" s="35" t="s">
        <v>17</v>
      </c>
      <c r="B25" s="36">
        <v>0</v>
      </c>
      <c r="C25" s="36">
        <v>0</v>
      </c>
      <c r="D25" s="36">
        <v>0</v>
      </c>
      <c r="E25" s="36">
        <v>958</v>
      </c>
      <c r="F25" s="36">
        <v>22</v>
      </c>
      <c r="G25" s="36">
        <v>980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958</v>
      </c>
      <c r="O25" s="36">
        <v>22</v>
      </c>
      <c r="P25" s="36">
        <v>980</v>
      </c>
      <c r="Q25" s="41"/>
      <c r="S25" s="41"/>
      <c r="T25" s="41"/>
      <c r="V25" s="41"/>
    </row>
    <row r="26" spans="1:22">
      <c r="A26" s="35" t="s">
        <v>18</v>
      </c>
      <c r="B26" s="36">
        <v>107</v>
      </c>
      <c r="C26" s="36">
        <v>0</v>
      </c>
      <c r="D26" s="36">
        <v>107</v>
      </c>
      <c r="E26" s="36">
        <v>20151</v>
      </c>
      <c r="F26" s="36">
        <v>3934</v>
      </c>
      <c r="G26" s="36">
        <v>24085</v>
      </c>
      <c r="H26" s="36">
        <v>0</v>
      </c>
      <c r="I26" s="36">
        <v>0</v>
      </c>
      <c r="J26" s="36">
        <v>0</v>
      </c>
      <c r="K26" s="36">
        <v>83</v>
      </c>
      <c r="L26" s="36">
        <v>337</v>
      </c>
      <c r="M26" s="36">
        <v>420</v>
      </c>
      <c r="N26" s="36">
        <v>20341</v>
      </c>
      <c r="O26" s="36">
        <v>4271</v>
      </c>
      <c r="P26" s="36">
        <v>24612</v>
      </c>
      <c r="Q26" s="41"/>
      <c r="S26" s="41"/>
      <c r="T26" s="41"/>
      <c r="V26" s="41"/>
    </row>
    <row r="27" spans="1:22">
      <c r="A27" s="35" t="s">
        <v>19</v>
      </c>
      <c r="B27" s="36">
        <v>35</v>
      </c>
      <c r="C27" s="36">
        <v>0</v>
      </c>
      <c r="D27" s="36">
        <v>35</v>
      </c>
      <c r="E27" s="36">
        <v>1521</v>
      </c>
      <c r="F27" s="36">
        <v>36</v>
      </c>
      <c r="G27" s="36">
        <v>1557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1556</v>
      </c>
      <c r="O27" s="36">
        <v>36</v>
      </c>
      <c r="P27" s="36">
        <v>1592</v>
      </c>
      <c r="Q27" s="41"/>
      <c r="S27" s="41"/>
      <c r="T27" s="41"/>
      <c r="V27" s="41"/>
    </row>
    <row r="28" spans="1:22">
      <c r="A28" s="35" t="s">
        <v>20</v>
      </c>
      <c r="B28" s="36">
        <v>201</v>
      </c>
      <c r="C28" s="36">
        <v>0</v>
      </c>
      <c r="D28" s="36">
        <v>201</v>
      </c>
      <c r="E28" s="36">
        <v>1918</v>
      </c>
      <c r="F28" s="36">
        <v>0</v>
      </c>
      <c r="G28" s="36">
        <v>1918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2119</v>
      </c>
      <c r="O28" s="36">
        <v>0</v>
      </c>
      <c r="P28" s="36">
        <v>2119</v>
      </c>
      <c r="Q28" s="41"/>
      <c r="S28" s="41"/>
      <c r="T28" s="41"/>
      <c r="V28" s="41"/>
    </row>
    <row r="29" spans="1:22">
      <c r="A29" s="35" t="s">
        <v>21</v>
      </c>
      <c r="B29" s="36">
        <v>251</v>
      </c>
      <c r="C29" s="36">
        <v>0</v>
      </c>
      <c r="D29" s="36">
        <v>251</v>
      </c>
      <c r="E29" s="36">
        <v>44892</v>
      </c>
      <c r="F29" s="36">
        <v>15673</v>
      </c>
      <c r="G29" s="36">
        <v>60565</v>
      </c>
      <c r="H29" s="36">
        <v>12</v>
      </c>
      <c r="I29" s="36">
        <v>0</v>
      </c>
      <c r="J29" s="36">
        <v>12</v>
      </c>
      <c r="K29" s="36">
        <v>328</v>
      </c>
      <c r="L29" s="36">
        <v>882</v>
      </c>
      <c r="M29" s="36">
        <v>1210</v>
      </c>
      <c r="N29" s="36">
        <v>45483</v>
      </c>
      <c r="O29" s="36">
        <v>16555</v>
      </c>
      <c r="P29" s="36">
        <v>62038</v>
      </c>
      <c r="Q29" s="41"/>
      <c r="S29" s="41"/>
      <c r="T29" s="41"/>
      <c r="V29" s="41"/>
    </row>
    <row r="30" spans="1:22">
      <c r="A30" s="35" t="s">
        <v>22</v>
      </c>
      <c r="B30" s="36">
        <v>10</v>
      </c>
      <c r="C30" s="36">
        <v>0</v>
      </c>
      <c r="D30" s="36">
        <v>10</v>
      </c>
      <c r="E30" s="36">
        <v>1668</v>
      </c>
      <c r="F30" s="36">
        <v>305</v>
      </c>
      <c r="G30" s="36">
        <v>1973</v>
      </c>
      <c r="H30" s="36">
        <v>0</v>
      </c>
      <c r="I30" s="36">
        <v>0</v>
      </c>
      <c r="J30" s="36">
        <v>0</v>
      </c>
      <c r="K30" s="36">
        <v>0</v>
      </c>
      <c r="L30" s="36">
        <v>54</v>
      </c>
      <c r="M30" s="36">
        <v>54</v>
      </c>
      <c r="N30" s="36">
        <v>1678</v>
      </c>
      <c r="O30" s="36">
        <v>359</v>
      </c>
      <c r="P30" s="36">
        <v>2037</v>
      </c>
      <c r="Q30" s="41"/>
      <c r="S30" s="41"/>
      <c r="T30" s="41"/>
      <c r="V30" s="41"/>
    </row>
    <row r="31" spans="1:22">
      <c r="A31" s="35" t="s">
        <v>23</v>
      </c>
      <c r="B31" s="36">
        <v>36</v>
      </c>
      <c r="C31" s="36">
        <v>0</v>
      </c>
      <c r="D31" s="36">
        <v>36</v>
      </c>
      <c r="E31" s="36">
        <v>1150</v>
      </c>
      <c r="F31" s="36">
        <v>24</v>
      </c>
      <c r="G31" s="36">
        <v>1174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1186</v>
      </c>
      <c r="O31" s="36">
        <v>24</v>
      </c>
      <c r="P31" s="36">
        <v>1210</v>
      </c>
      <c r="Q31" s="41"/>
      <c r="S31" s="41"/>
      <c r="T31" s="41"/>
      <c r="V31" s="41"/>
    </row>
    <row r="32" spans="1:22">
      <c r="A32" s="35" t="s">
        <v>24</v>
      </c>
      <c r="B32" s="36">
        <v>320</v>
      </c>
      <c r="C32" s="36">
        <v>0</v>
      </c>
      <c r="D32" s="36">
        <v>320</v>
      </c>
      <c r="E32" s="36">
        <v>5361</v>
      </c>
      <c r="F32" s="36">
        <v>204</v>
      </c>
      <c r="G32" s="36">
        <v>5565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5681</v>
      </c>
      <c r="O32" s="36">
        <v>204</v>
      </c>
      <c r="P32" s="36">
        <v>5885</v>
      </c>
      <c r="Q32" s="41"/>
      <c r="S32" s="41"/>
      <c r="T32" s="41"/>
      <c r="V32" s="41"/>
    </row>
    <row r="33" spans="1:22">
      <c r="A33" s="35" t="s">
        <v>25</v>
      </c>
      <c r="B33" s="36">
        <v>27</v>
      </c>
      <c r="C33" s="36">
        <v>0</v>
      </c>
      <c r="D33" s="36">
        <v>27</v>
      </c>
      <c r="E33" s="36">
        <v>581</v>
      </c>
      <c r="F33" s="36">
        <v>36</v>
      </c>
      <c r="G33" s="36">
        <v>617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608</v>
      </c>
      <c r="O33" s="36">
        <v>36</v>
      </c>
      <c r="P33" s="36">
        <v>644</v>
      </c>
      <c r="Q33" s="41"/>
      <c r="S33" s="41"/>
      <c r="T33" s="41"/>
      <c r="V33" s="41"/>
    </row>
    <row r="34" spans="1:22">
      <c r="A34" s="35" t="s">
        <v>26</v>
      </c>
      <c r="B34" s="36">
        <v>18</v>
      </c>
      <c r="C34" s="36">
        <v>0</v>
      </c>
      <c r="D34" s="36">
        <v>18</v>
      </c>
      <c r="E34" s="36">
        <v>3132</v>
      </c>
      <c r="F34" s="36">
        <v>343</v>
      </c>
      <c r="G34" s="36">
        <v>3475</v>
      </c>
      <c r="H34" s="36">
        <v>0</v>
      </c>
      <c r="I34" s="36">
        <v>0</v>
      </c>
      <c r="J34" s="36">
        <v>0</v>
      </c>
      <c r="K34" s="36">
        <v>0</v>
      </c>
      <c r="L34" s="36">
        <v>20</v>
      </c>
      <c r="M34" s="36">
        <v>20</v>
      </c>
      <c r="N34" s="36">
        <v>3150</v>
      </c>
      <c r="O34" s="36">
        <v>363</v>
      </c>
      <c r="P34" s="36">
        <v>3513</v>
      </c>
      <c r="Q34" s="41"/>
      <c r="S34" s="41"/>
      <c r="T34" s="41"/>
      <c r="V34" s="41"/>
    </row>
    <row r="35" spans="1:22">
      <c r="A35" s="35" t="s">
        <v>27</v>
      </c>
      <c r="B35" s="36">
        <v>16</v>
      </c>
      <c r="C35" s="36">
        <v>0</v>
      </c>
      <c r="D35" s="36">
        <v>16</v>
      </c>
      <c r="E35" s="36">
        <v>2755</v>
      </c>
      <c r="F35" s="36">
        <v>63</v>
      </c>
      <c r="G35" s="36">
        <v>2818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2771</v>
      </c>
      <c r="O35" s="36">
        <v>63</v>
      </c>
      <c r="P35" s="36">
        <v>2834</v>
      </c>
      <c r="Q35" s="41"/>
      <c r="S35" s="41"/>
      <c r="T35" s="41"/>
      <c r="V35" s="41"/>
    </row>
    <row r="36" spans="1:22">
      <c r="A36" s="35" t="s">
        <v>28</v>
      </c>
      <c r="B36" s="36">
        <v>75</v>
      </c>
      <c r="C36" s="36">
        <v>0</v>
      </c>
      <c r="D36" s="36">
        <v>75</v>
      </c>
      <c r="E36" s="36">
        <v>9034</v>
      </c>
      <c r="F36" s="36">
        <v>1304</v>
      </c>
      <c r="G36" s="36">
        <v>10338</v>
      </c>
      <c r="H36" s="36">
        <v>0</v>
      </c>
      <c r="I36" s="36">
        <v>0</v>
      </c>
      <c r="J36" s="36">
        <v>0</v>
      </c>
      <c r="K36" s="36">
        <v>0</v>
      </c>
      <c r="L36" s="36">
        <v>84</v>
      </c>
      <c r="M36" s="36">
        <v>84</v>
      </c>
      <c r="N36" s="36">
        <v>9109</v>
      </c>
      <c r="O36" s="36">
        <v>1388</v>
      </c>
      <c r="P36" s="36">
        <v>10497</v>
      </c>
      <c r="Q36" s="41"/>
      <c r="S36" s="41"/>
      <c r="T36" s="41"/>
      <c r="V36" s="41"/>
    </row>
    <row r="37" spans="1:22">
      <c r="A37" s="35" t="s">
        <v>29</v>
      </c>
      <c r="B37" s="36">
        <v>63</v>
      </c>
      <c r="C37" s="36">
        <v>0</v>
      </c>
      <c r="D37" s="36">
        <v>63</v>
      </c>
      <c r="E37" s="36">
        <v>3342</v>
      </c>
      <c r="F37" s="36">
        <v>202</v>
      </c>
      <c r="G37" s="36">
        <v>3544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3405</v>
      </c>
      <c r="O37" s="36">
        <v>202</v>
      </c>
      <c r="P37" s="36">
        <v>3607</v>
      </c>
      <c r="Q37" s="41"/>
      <c r="S37" s="41"/>
      <c r="T37" s="41"/>
      <c r="V37" s="41"/>
    </row>
    <row r="38" spans="1:22">
      <c r="A38" s="35" t="s">
        <v>30</v>
      </c>
      <c r="B38" s="36">
        <v>139</v>
      </c>
      <c r="C38" s="36">
        <v>0</v>
      </c>
      <c r="D38" s="36">
        <v>139</v>
      </c>
      <c r="E38" s="36">
        <v>1701</v>
      </c>
      <c r="F38" s="36">
        <v>30</v>
      </c>
      <c r="G38" s="36">
        <v>1731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1840</v>
      </c>
      <c r="O38" s="36">
        <v>30</v>
      </c>
      <c r="P38" s="36">
        <v>1870</v>
      </c>
      <c r="Q38" s="41"/>
      <c r="S38" s="41"/>
      <c r="T38" s="41"/>
      <c r="V38" s="41"/>
    </row>
    <row r="39" spans="1:22">
      <c r="A39" s="35" t="s">
        <v>31</v>
      </c>
      <c r="B39" s="36">
        <v>470</v>
      </c>
      <c r="C39" s="36">
        <v>0</v>
      </c>
      <c r="D39" s="36">
        <v>470</v>
      </c>
      <c r="E39" s="36">
        <v>5298</v>
      </c>
      <c r="F39" s="36">
        <v>54</v>
      </c>
      <c r="G39" s="36">
        <v>5352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5768</v>
      </c>
      <c r="O39" s="36">
        <v>54</v>
      </c>
      <c r="P39" s="36">
        <v>5822</v>
      </c>
      <c r="Q39" s="41"/>
      <c r="S39" s="41"/>
      <c r="T39" s="41"/>
      <c r="V39" s="41"/>
    </row>
    <row r="40" spans="1:22">
      <c r="A40" s="35" t="s">
        <v>32</v>
      </c>
      <c r="B40" s="36">
        <v>203</v>
      </c>
      <c r="C40" s="36">
        <v>0</v>
      </c>
      <c r="D40" s="36">
        <v>203</v>
      </c>
      <c r="E40" s="36">
        <v>4450</v>
      </c>
      <c r="F40" s="36">
        <v>663</v>
      </c>
      <c r="G40" s="36">
        <v>5113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4653</v>
      </c>
      <c r="O40" s="36">
        <v>663</v>
      </c>
      <c r="P40" s="36">
        <v>5316</v>
      </c>
      <c r="Q40" s="41"/>
      <c r="S40" s="41"/>
      <c r="T40" s="41"/>
      <c r="V40" s="41"/>
    </row>
    <row r="41" spans="1:22">
      <c r="A41" s="35" t="s">
        <v>33</v>
      </c>
      <c r="B41" s="36">
        <v>57</v>
      </c>
      <c r="C41" s="36">
        <v>0</v>
      </c>
      <c r="D41" s="36">
        <v>57</v>
      </c>
      <c r="E41" s="36">
        <v>3970</v>
      </c>
      <c r="F41" s="36">
        <v>227</v>
      </c>
      <c r="G41" s="36">
        <v>4197</v>
      </c>
      <c r="H41" s="36">
        <v>0</v>
      </c>
      <c r="I41" s="36">
        <v>0</v>
      </c>
      <c r="J41" s="36">
        <v>0</v>
      </c>
      <c r="K41" s="36">
        <v>0</v>
      </c>
      <c r="L41" s="36">
        <v>13</v>
      </c>
      <c r="M41" s="36">
        <v>13</v>
      </c>
      <c r="N41" s="36">
        <v>4027</v>
      </c>
      <c r="O41" s="36">
        <v>240</v>
      </c>
      <c r="P41" s="36">
        <v>4267</v>
      </c>
      <c r="Q41" s="41"/>
      <c r="S41" s="41"/>
      <c r="T41" s="41"/>
      <c r="V41" s="41"/>
    </row>
    <row r="42" spans="1:22">
      <c r="A42" s="35" t="s">
        <v>34</v>
      </c>
      <c r="B42" s="36">
        <v>311</v>
      </c>
      <c r="C42" s="36">
        <v>0</v>
      </c>
      <c r="D42" s="36">
        <v>311</v>
      </c>
      <c r="E42" s="36">
        <v>4969</v>
      </c>
      <c r="F42" s="36">
        <v>195</v>
      </c>
      <c r="G42" s="36">
        <v>5164</v>
      </c>
      <c r="H42" s="36">
        <v>329</v>
      </c>
      <c r="I42" s="36">
        <v>0</v>
      </c>
      <c r="J42" s="36">
        <v>329</v>
      </c>
      <c r="K42" s="36">
        <v>0</v>
      </c>
      <c r="L42" s="36">
        <v>0</v>
      </c>
      <c r="M42" s="36">
        <v>0</v>
      </c>
      <c r="N42" s="36">
        <v>5609</v>
      </c>
      <c r="O42" s="36">
        <v>195</v>
      </c>
      <c r="P42" s="36">
        <v>5804</v>
      </c>
      <c r="Q42" s="41"/>
      <c r="S42" s="41"/>
      <c r="T42" s="41"/>
      <c r="V42" s="41"/>
    </row>
    <row r="43" spans="1:22">
      <c r="A43" s="35" t="s">
        <v>35</v>
      </c>
      <c r="B43" s="36">
        <v>9</v>
      </c>
      <c r="C43" s="36">
        <v>0</v>
      </c>
      <c r="D43" s="36">
        <v>9</v>
      </c>
      <c r="E43" s="36">
        <v>318</v>
      </c>
      <c r="F43" s="36">
        <v>0</v>
      </c>
      <c r="G43" s="36">
        <v>318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327</v>
      </c>
      <c r="O43" s="36">
        <v>0</v>
      </c>
      <c r="P43" s="36">
        <v>327</v>
      </c>
      <c r="Q43" s="41"/>
      <c r="S43" s="41"/>
      <c r="T43" s="41"/>
      <c r="V43" s="41"/>
    </row>
    <row r="44" spans="1:22">
      <c r="A44" s="35" t="s">
        <v>36</v>
      </c>
      <c r="B44" s="36">
        <v>59</v>
      </c>
      <c r="C44" s="36">
        <v>0</v>
      </c>
      <c r="D44" s="36">
        <v>59</v>
      </c>
      <c r="E44" s="36">
        <v>3733</v>
      </c>
      <c r="F44" s="36">
        <v>281</v>
      </c>
      <c r="G44" s="36">
        <v>4014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3792</v>
      </c>
      <c r="O44" s="36">
        <v>281</v>
      </c>
      <c r="P44" s="36">
        <v>4073</v>
      </c>
      <c r="Q44" s="41"/>
      <c r="S44" s="41"/>
      <c r="T44" s="41"/>
      <c r="V44" s="41"/>
    </row>
    <row r="45" spans="1:22">
      <c r="A45" s="35" t="s">
        <v>37</v>
      </c>
      <c r="B45" s="36">
        <v>0</v>
      </c>
      <c r="C45" s="36">
        <v>0</v>
      </c>
      <c r="D45" s="36">
        <v>0</v>
      </c>
      <c r="E45" s="36">
        <v>262</v>
      </c>
      <c r="F45" s="36">
        <v>14</v>
      </c>
      <c r="G45" s="36">
        <v>276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262</v>
      </c>
      <c r="O45" s="36">
        <v>14</v>
      </c>
      <c r="P45" s="36">
        <v>276</v>
      </c>
      <c r="Q45" s="41"/>
      <c r="S45" s="41"/>
      <c r="T45" s="41"/>
      <c r="V45" s="41"/>
    </row>
    <row r="46" spans="1:22">
      <c r="A46" s="35" t="s">
        <v>38</v>
      </c>
      <c r="B46" s="36">
        <v>32</v>
      </c>
      <c r="C46" s="36">
        <v>0</v>
      </c>
      <c r="D46" s="36">
        <v>32</v>
      </c>
      <c r="E46" s="36">
        <v>8043</v>
      </c>
      <c r="F46" s="36">
        <v>492</v>
      </c>
      <c r="G46" s="36">
        <v>8535</v>
      </c>
      <c r="H46" s="36">
        <v>0</v>
      </c>
      <c r="I46" s="36">
        <v>0</v>
      </c>
      <c r="J46" s="36">
        <v>0</v>
      </c>
      <c r="K46" s="36">
        <v>0</v>
      </c>
      <c r="L46" s="36">
        <v>68</v>
      </c>
      <c r="M46" s="36">
        <v>68</v>
      </c>
      <c r="N46" s="36">
        <v>8075</v>
      </c>
      <c r="O46" s="36">
        <v>560</v>
      </c>
      <c r="P46" s="36">
        <v>8635</v>
      </c>
      <c r="Q46" s="41"/>
      <c r="S46" s="41"/>
      <c r="T46" s="41"/>
      <c r="V46" s="41"/>
    </row>
    <row r="47" spans="1:22">
      <c r="A47" s="35" t="s">
        <v>39</v>
      </c>
      <c r="B47" s="36">
        <v>43</v>
      </c>
      <c r="C47" s="36">
        <v>0</v>
      </c>
      <c r="D47" s="36">
        <v>43</v>
      </c>
      <c r="E47" s="36">
        <v>466</v>
      </c>
      <c r="F47" s="36">
        <v>0</v>
      </c>
      <c r="G47" s="36">
        <v>466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509</v>
      </c>
      <c r="O47" s="36">
        <v>0</v>
      </c>
      <c r="P47" s="36">
        <v>509</v>
      </c>
      <c r="Q47" s="41"/>
      <c r="S47" s="41"/>
      <c r="T47" s="41"/>
      <c r="V47" s="41"/>
    </row>
    <row r="48" spans="1:22">
      <c r="A48" s="35" t="s">
        <v>40</v>
      </c>
      <c r="B48" s="36">
        <v>4</v>
      </c>
      <c r="C48" s="36">
        <v>0</v>
      </c>
      <c r="D48" s="36">
        <v>4</v>
      </c>
      <c r="E48" s="36">
        <v>1301</v>
      </c>
      <c r="F48" s="36">
        <v>62</v>
      </c>
      <c r="G48" s="36">
        <v>1363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1305</v>
      </c>
      <c r="O48" s="36">
        <v>62</v>
      </c>
      <c r="P48" s="36">
        <v>1367</v>
      </c>
      <c r="Q48" s="41"/>
      <c r="S48" s="41"/>
      <c r="T48" s="41"/>
      <c r="V48" s="41"/>
    </row>
    <row r="49" spans="1:48">
      <c r="A49" s="35" t="s">
        <v>41</v>
      </c>
      <c r="B49" s="36">
        <v>73</v>
      </c>
      <c r="C49" s="36">
        <v>0</v>
      </c>
      <c r="D49" s="36">
        <v>73</v>
      </c>
      <c r="E49" s="36">
        <v>798</v>
      </c>
      <c r="F49" s="36">
        <v>0</v>
      </c>
      <c r="G49" s="36">
        <v>798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871</v>
      </c>
      <c r="O49" s="36">
        <v>0</v>
      </c>
      <c r="P49" s="36">
        <v>871</v>
      </c>
      <c r="Q49" s="41"/>
      <c r="S49" s="41"/>
      <c r="T49" s="41"/>
      <c r="V49" s="41"/>
    </row>
    <row r="50" spans="1:48">
      <c r="A50" s="35" t="s">
        <v>42</v>
      </c>
      <c r="B50" s="36">
        <v>1</v>
      </c>
      <c r="C50" s="36">
        <v>0</v>
      </c>
      <c r="D50" s="36">
        <v>1</v>
      </c>
      <c r="E50" s="36">
        <v>1786</v>
      </c>
      <c r="F50" s="36">
        <v>73</v>
      </c>
      <c r="G50" s="36">
        <v>1859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1787</v>
      </c>
      <c r="O50" s="36">
        <v>73</v>
      </c>
      <c r="P50" s="36">
        <v>1860</v>
      </c>
      <c r="Q50" s="41"/>
      <c r="S50" s="41"/>
      <c r="T50" s="41"/>
      <c r="V50" s="41"/>
    </row>
    <row r="51" spans="1:48">
      <c r="A51" s="35" t="s">
        <v>43</v>
      </c>
      <c r="B51" s="36">
        <v>224</v>
      </c>
      <c r="C51" s="36">
        <v>0</v>
      </c>
      <c r="D51" s="36">
        <v>224</v>
      </c>
      <c r="E51" s="36">
        <v>4421</v>
      </c>
      <c r="F51" s="36">
        <v>500</v>
      </c>
      <c r="G51" s="36">
        <v>4921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4645</v>
      </c>
      <c r="O51" s="36">
        <v>500</v>
      </c>
      <c r="P51" s="36">
        <v>5145</v>
      </c>
      <c r="Q51" s="41"/>
      <c r="S51" s="41"/>
      <c r="T51" s="41"/>
      <c r="V51" s="41"/>
    </row>
    <row r="52" spans="1:48">
      <c r="A52" s="35" t="s">
        <v>44</v>
      </c>
      <c r="B52" s="36">
        <v>94</v>
      </c>
      <c r="C52" s="36">
        <v>0</v>
      </c>
      <c r="D52" s="36">
        <v>94</v>
      </c>
      <c r="E52" s="36">
        <v>1099</v>
      </c>
      <c r="F52" s="36">
        <v>0</v>
      </c>
      <c r="G52" s="36">
        <v>1099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1193</v>
      </c>
      <c r="O52" s="36">
        <v>0</v>
      </c>
      <c r="P52" s="36">
        <v>1193</v>
      </c>
      <c r="Q52" s="41"/>
      <c r="S52" s="41"/>
      <c r="T52" s="41"/>
      <c r="V52" s="41"/>
    </row>
    <row r="53" spans="1:48">
      <c r="A53" s="35" t="s">
        <v>45</v>
      </c>
      <c r="B53" s="36">
        <v>19</v>
      </c>
      <c r="C53" s="36">
        <v>0</v>
      </c>
      <c r="D53" s="36">
        <v>19</v>
      </c>
      <c r="E53" s="36">
        <v>2756</v>
      </c>
      <c r="F53" s="36">
        <v>99</v>
      </c>
      <c r="G53" s="36">
        <v>2855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2775</v>
      </c>
      <c r="O53" s="36">
        <v>99</v>
      </c>
      <c r="P53" s="36">
        <v>2874</v>
      </c>
      <c r="Q53" s="41"/>
      <c r="S53" s="41"/>
      <c r="T53" s="41"/>
      <c r="V53" s="41"/>
    </row>
    <row r="54" spans="1:48">
      <c r="A54" s="35" t="s">
        <v>46</v>
      </c>
      <c r="B54" s="36">
        <v>196</v>
      </c>
      <c r="C54" s="36">
        <v>0</v>
      </c>
      <c r="D54" s="36">
        <v>196</v>
      </c>
      <c r="E54" s="36">
        <v>362</v>
      </c>
      <c r="F54" s="36">
        <v>0</v>
      </c>
      <c r="G54" s="36">
        <v>362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558</v>
      </c>
      <c r="O54" s="36">
        <v>0</v>
      </c>
      <c r="P54" s="36">
        <v>558</v>
      </c>
      <c r="Q54" s="41"/>
      <c r="S54" s="41"/>
      <c r="T54" s="41"/>
      <c r="V54" s="41"/>
    </row>
    <row r="55" spans="1:48">
      <c r="A55" s="35" t="s">
        <v>47</v>
      </c>
      <c r="B55" s="36">
        <v>112</v>
      </c>
      <c r="C55" s="36">
        <v>0</v>
      </c>
      <c r="D55" s="36">
        <v>112</v>
      </c>
      <c r="E55" s="36">
        <v>2694</v>
      </c>
      <c r="F55" s="36">
        <v>112</v>
      </c>
      <c r="G55" s="36">
        <v>2806</v>
      </c>
      <c r="H55" s="36">
        <v>0</v>
      </c>
      <c r="I55" s="36">
        <v>0</v>
      </c>
      <c r="J55" s="36">
        <v>0</v>
      </c>
      <c r="K55" s="36">
        <v>27</v>
      </c>
      <c r="L55" s="36">
        <v>0</v>
      </c>
      <c r="M55" s="36">
        <v>27</v>
      </c>
      <c r="N55" s="36">
        <v>2833</v>
      </c>
      <c r="O55" s="36">
        <v>112</v>
      </c>
      <c r="P55" s="36">
        <v>2945</v>
      </c>
      <c r="Q55" s="41"/>
      <c r="S55" s="41"/>
      <c r="T55" s="41"/>
      <c r="V55" s="41"/>
    </row>
    <row r="56" spans="1:48" ht="15.75" thickBot="1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S56" s="41"/>
      <c r="T56" s="41"/>
      <c r="V56" s="41"/>
    </row>
    <row r="57" spans="1:48" ht="15" customHeight="1" thickBot="1">
      <c r="A57" s="66" t="s">
        <v>61</v>
      </c>
      <c r="B57" s="67" t="s">
        <v>57</v>
      </c>
      <c r="C57" s="67"/>
      <c r="D57" s="67"/>
      <c r="E57" s="67" t="s">
        <v>0</v>
      </c>
      <c r="F57" s="67"/>
      <c r="G57" s="67"/>
      <c r="H57" s="67" t="s">
        <v>56</v>
      </c>
      <c r="I57" s="67"/>
      <c r="J57" s="67"/>
      <c r="K57" s="67" t="s">
        <v>80</v>
      </c>
      <c r="L57" s="67"/>
      <c r="M57" s="67"/>
      <c r="N57" s="67" t="s">
        <v>84</v>
      </c>
      <c r="O57" s="67"/>
      <c r="P57" s="67" t="s">
        <v>75</v>
      </c>
    </row>
    <row r="58" spans="1:48" ht="15.75" thickBot="1">
      <c r="A58" s="66"/>
      <c r="B58" s="58" t="s">
        <v>59</v>
      </c>
      <c r="C58" s="58" t="s">
        <v>78</v>
      </c>
      <c r="D58" s="58" t="s">
        <v>1</v>
      </c>
      <c r="E58" s="58" t="s">
        <v>59</v>
      </c>
      <c r="F58" s="58" t="s">
        <v>78</v>
      </c>
      <c r="G58" s="58" t="s">
        <v>1</v>
      </c>
      <c r="H58" s="58" t="s">
        <v>59</v>
      </c>
      <c r="I58" s="58" t="s">
        <v>78</v>
      </c>
      <c r="J58" s="58" t="s">
        <v>1</v>
      </c>
      <c r="K58" s="58" t="s">
        <v>59</v>
      </c>
      <c r="L58" s="58" t="s">
        <v>78</v>
      </c>
      <c r="M58" s="58" t="s">
        <v>1</v>
      </c>
      <c r="N58" s="58" t="s">
        <v>59</v>
      </c>
      <c r="O58" s="58" t="s">
        <v>78</v>
      </c>
      <c r="P58" s="67"/>
    </row>
    <row r="59" spans="1:48">
      <c r="A59" s="33" t="s">
        <v>2</v>
      </c>
      <c r="B59" s="45">
        <v>4895</v>
      </c>
      <c r="C59" s="45">
        <v>0</v>
      </c>
      <c r="D59" s="45">
        <v>4895</v>
      </c>
      <c r="E59" s="45">
        <v>207275</v>
      </c>
      <c r="F59" s="45">
        <v>33336</v>
      </c>
      <c r="G59" s="45">
        <v>240611</v>
      </c>
      <c r="H59" s="45">
        <v>341</v>
      </c>
      <c r="I59" s="45">
        <v>0</v>
      </c>
      <c r="J59" s="45">
        <v>341</v>
      </c>
      <c r="K59" s="45">
        <v>944</v>
      </c>
      <c r="L59" s="45">
        <v>1702</v>
      </c>
      <c r="M59" s="45">
        <v>2646</v>
      </c>
      <c r="N59" s="45">
        <v>213455</v>
      </c>
      <c r="O59" s="45">
        <v>35038</v>
      </c>
      <c r="P59" s="45">
        <v>248493</v>
      </c>
      <c r="Q59" s="41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</row>
    <row r="60" spans="1:48">
      <c r="A60" s="35" t="s">
        <v>63</v>
      </c>
      <c r="B60" s="36">
        <v>1582</v>
      </c>
      <c r="C60" s="36">
        <v>0</v>
      </c>
      <c r="D60" s="36">
        <v>1582</v>
      </c>
      <c r="E60" s="36">
        <v>22102</v>
      </c>
      <c r="F60" s="36">
        <v>1560</v>
      </c>
      <c r="G60" s="36">
        <v>23662</v>
      </c>
      <c r="H60" s="36">
        <v>0</v>
      </c>
      <c r="I60" s="36">
        <v>0</v>
      </c>
      <c r="J60" s="36">
        <v>0</v>
      </c>
      <c r="K60" s="36">
        <v>343</v>
      </c>
      <c r="L60" s="36">
        <v>78</v>
      </c>
      <c r="M60" s="36">
        <v>421</v>
      </c>
      <c r="N60" s="36">
        <v>24027</v>
      </c>
      <c r="O60" s="36">
        <v>1638</v>
      </c>
      <c r="P60" s="36">
        <v>25665</v>
      </c>
      <c r="Q60" s="41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</row>
    <row r="61" spans="1:48">
      <c r="A61" s="35" t="s">
        <v>48</v>
      </c>
      <c r="B61" s="36">
        <v>858</v>
      </c>
      <c r="C61" s="36">
        <v>0</v>
      </c>
      <c r="D61" s="36">
        <v>858</v>
      </c>
      <c r="E61" s="36">
        <v>13090</v>
      </c>
      <c r="F61" s="36">
        <v>422</v>
      </c>
      <c r="G61" s="36">
        <v>13512</v>
      </c>
      <c r="H61" s="36">
        <v>329</v>
      </c>
      <c r="I61" s="36">
        <v>0</v>
      </c>
      <c r="J61" s="36">
        <v>329</v>
      </c>
      <c r="K61" s="36">
        <v>0</v>
      </c>
      <c r="L61" s="36">
        <v>13</v>
      </c>
      <c r="M61" s="36">
        <v>13</v>
      </c>
      <c r="N61" s="36">
        <v>14277</v>
      </c>
      <c r="O61" s="36">
        <v>435</v>
      </c>
      <c r="P61" s="36">
        <v>14712</v>
      </c>
      <c r="Q61" s="41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</row>
    <row r="62" spans="1:48">
      <c r="A62" s="35" t="s">
        <v>49</v>
      </c>
      <c r="B62" s="36">
        <v>251</v>
      </c>
      <c r="C62" s="36">
        <v>0</v>
      </c>
      <c r="D62" s="36">
        <v>251</v>
      </c>
      <c r="E62" s="36">
        <v>44892</v>
      </c>
      <c r="F62" s="36">
        <v>15673</v>
      </c>
      <c r="G62" s="36">
        <v>60565</v>
      </c>
      <c r="H62" s="36">
        <v>12</v>
      </c>
      <c r="I62" s="36">
        <v>0</v>
      </c>
      <c r="J62" s="36">
        <v>12</v>
      </c>
      <c r="K62" s="36">
        <v>328</v>
      </c>
      <c r="L62" s="36">
        <v>882</v>
      </c>
      <c r="M62" s="36">
        <v>1210</v>
      </c>
      <c r="N62" s="36">
        <v>45483</v>
      </c>
      <c r="O62" s="36">
        <v>16555</v>
      </c>
      <c r="P62" s="36">
        <v>62038</v>
      </c>
      <c r="Q62" s="41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</row>
    <row r="63" spans="1:48">
      <c r="A63" s="35" t="s">
        <v>50</v>
      </c>
      <c r="B63" s="36">
        <v>468</v>
      </c>
      <c r="C63" s="36">
        <v>0</v>
      </c>
      <c r="D63" s="36">
        <v>468</v>
      </c>
      <c r="E63" s="36">
        <v>28468</v>
      </c>
      <c r="F63" s="36">
        <v>2080</v>
      </c>
      <c r="G63" s="36">
        <v>30548</v>
      </c>
      <c r="H63" s="36">
        <v>0</v>
      </c>
      <c r="I63" s="36">
        <v>0</v>
      </c>
      <c r="J63" s="36">
        <v>0</v>
      </c>
      <c r="K63" s="36">
        <v>58</v>
      </c>
      <c r="L63" s="36">
        <v>105</v>
      </c>
      <c r="M63" s="36">
        <v>163</v>
      </c>
      <c r="N63" s="36">
        <v>28994</v>
      </c>
      <c r="O63" s="36">
        <v>2185</v>
      </c>
      <c r="P63" s="36">
        <v>31179</v>
      </c>
      <c r="Q63" s="41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</row>
    <row r="64" spans="1:48">
      <c r="A64" s="35" t="s">
        <v>51</v>
      </c>
      <c r="B64" s="36">
        <v>337</v>
      </c>
      <c r="C64" s="36">
        <v>0</v>
      </c>
      <c r="D64" s="36">
        <v>337</v>
      </c>
      <c r="E64" s="36">
        <v>34734</v>
      </c>
      <c r="F64" s="36">
        <v>6413</v>
      </c>
      <c r="G64" s="36">
        <v>41147</v>
      </c>
      <c r="H64" s="36">
        <v>0</v>
      </c>
      <c r="I64" s="36">
        <v>0</v>
      </c>
      <c r="J64" s="36">
        <v>0</v>
      </c>
      <c r="K64" s="36">
        <v>105</v>
      </c>
      <c r="L64" s="36">
        <v>113</v>
      </c>
      <c r="M64" s="36">
        <v>218</v>
      </c>
      <c r="N64" s="36">
        <v>35176</v>
      </c>
      <c r="O64" s="36">
        <v>6526</v>
      </c>
      <c r="P64" s="36">
        <v>41702</v>
      </c>
      <c r="Q64" s="41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</row>
    <row r="65" spans="1:48">
      <c r="A65" s="35" t="s">
        <v>52</v>
      </c>
      <c r="B65" s="36">
        <v>539</v>
      </c>
      <c r="C65" s="36">
        <v>0</v>
      </c>
      <c r="D65" s="36">
        <v>539</v>
      </c>
      <c r="E65" s="36">
        <v>31448</v>
      </c>
      <c r="F65" s="36">
        <v>4318</v>
      </c>
      <c r="G65" s="36">
        <v>35766</v>
      </c>
      <c r="H65" s="36">
        <v>0</v>
      </c>
      <c r="I65" s="36">
        <v>0</v>
      </c>
      <c r="J65" s="36">
        <v>0</v>
      </c>
      <c r="K65" s="36">
        <v>83</v>
      </c>
      <c r="L65" s="36">
        <v>337</v>
      </c>
      <c r="M65" s="36">
        <v>420</v>
      </c>
      <c r="N65" s="36">
        <v>32070</v>
      </c>
      <c r="O65" s="36">
        <v>4655</v>
      </c>
      <c r="P65" s="36">
        <v>36725</v>
      </c>
      <c r="Q65" s="41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</row>
    <row r="66" spans="1:48">
      <c r="A66" s="35" t="s">
        <v>53</v>
      </c>
      <c r="B66" s="36">
        <v>457</v>
      </c>
      <c r="C66" s="36">
        <v>0</v>
      </c>
      <c r="D66" s="36">
        <v>457</v>
      </c>
      <c r="E66" s="36">
        <v>21124</v>
      </c>
      <c r="F66" s="36">
        <v>2330</v>
      </c>
      <c r="G66" s="36">
        <v>23454</v>
      </c>
      <c r="H66" s="36">
        <v>0</v>
      </c>
      <c r="I66" s="36">
        <v>0</v>
      </c>
      <c r="J66" s="36">
        <v>0</v>
      </c>
      <c r="K66" s="36">
        <v>27</v>
      </c>
      <c r="L66" s="36">
        <v>138</v>
      </c>
      <c r="M66" s="36">
        <v>165</v>
      </c>
      <c r="N66" s="36">
        <v>21608</v>
      </c>
      <c r="O66" s="36">
        <v>2468</v>
      </c>
      <c r="P66" s="36">
        <v>24076</v>
      </c>
      <c r="Q66" s="41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</row>
    <row r="67" spans="1:48">
      <c r="A67" s="35" t="s">
        <v>54</v>
      </c>
      <c r="B67" s="36">
        <v>403</v>
      </c>
      <c r="C67" s="36">
        <v>0</v>
      </c>
      <c r="D67" s="36">
        <v>403</v>
      </c>
      <c r="E67" s="36">
        <v>11417</v>
      </c>
      <c r="F67" s="36">
        <v>540</v>
      </c>
      <c r="G67" s="36">
        <v>11957</v>
      </c>
      <c r="H67" s="36">
        <v>0</v>
      </c>
      <c r="I67" s="36">
        <v>0</v>
      </c>
      <c r="J67" s="36">
        <v>0</v>
      </c>
      <c r="K67" s="36">
        <v>0</v>
      </c>
      <c r="L67" s="36">
        <v>36</v>
      </c>
      <c r="M67" s="36">
        <v>36</v>
      </c>
      <c r="N67" s="36">
        <v>11820</v>
      </c>
      <c r="O67" s="36">
        <v>576</v>
      </c>
      <c r="P67" s="36">
        <v>12396</v>
      </c>
      <c r="Q67" s="41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</row>
    <row r="68" spans="1:48" ht="15.7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43"/>
    </row>
    <row r="69" spans="1:48">
      <c r="A69" s="37" t="s">
        <v>92</v>
      </c>
    </row>
    <row r="70" spans="1:48">
      <c r="A70" s="44"/>
    </row>
  </sheetData>
  <mergeCells count="14">
    <mergeCell ref="K7:M7"/>
    <mergeCell ref="N7:O7"/>
    <mergeCell ref="P7:P8"/>
    <mergeCell ref="A57:A58"/>
    <mergeCell ref="A7:A8"/>
    <mergeCell ref="B7:D7"/>
    <mergeCell ref="E7:G7"/>
    <mergeCell ref="H7:J7"/>
    <mergeCell ref="B57:D57"/>
    <mergeCell ref="E57:G57"/>
    <mergeCell ref="H57:J57"/>
    <mergeCell ref="N57:O57"/>
    <mergeCell ref="P57:P58"/>
    <mergeCell ref="K57:M57"/>
  </mergeCells>
  <hyperlinks>
    <hyperlink ref="P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" width="10.5703125" style="6" customWidth="1"/>
    <col min="17" max="16384" width="11.42578125" style="30"/>
  </cols>
  <sheetData>
    <row r="1" spans="1:16" s="61" customFormat="1" ht="18">
      <c r="A1" s="46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s="61" customFormat="1" ht="20.25">
      <c r="A2" s="47" t="s">
        <v>79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s="61" customFormat="1" ht="18">
      <c r="A3" s="46" t="s">
        <v>94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s="61" customFormat="1" ht="18">
      <c r="A4" s="46" t="s">
        <v>89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s="61" customFormat="1" ht="18">
      <c r="A5" s="46" t="s">
        <v>71</v>
      </c>
      <c r="B5" s="62"/>
      <c r="C5" s="62"/>
      <c r="E5" s="62"/>
      <c r="F5" s="62"/>
      <c r="H5" s="62"/>
      <c r="I5" s="62"/>
      <c r="K5" s="62"/>
      <c r="L5" s="62"/>
      <c r="N5" s="62"/>
      <c r="O5" s="62"/>
      <c r="P5" s="62"/>
    </row>
    <row r="6" spans="1:16" s="61" customFormat="1" ht="15.75" thickBot="1">
      <c r="A6" s="51"/>
      <c r="B6" s="51"/>
      <c r="C6" s="51"/>
      <c r="D6" s="63"/>
      <c r="E6" s="51"/>
      <c r="F6" s="51"/>
      <c r="G6" s="63"/>
      <c r="H6" s="51"/>
      <c r="I6" s="51"/>
      <c r="J6" s="63"/>
      <c r="K6" s="51"/>
      <c r="L6" s="51"/>
      <c r="M6" s="63"/>
      <c r="N6" s="51"/>
      <c r="O6" s="51"/>
      <c r="P6" s="59" t="s">
        <v>73</v>
      </c>
    </row>
    <row r="7" spans="1:16" ht="15" customHeight="1" thickBot="1">
      <c r="A7" s="66" t="s">
        <v>60</v>
      </c>
      <c r="B7" s="67" t="s">
        <v>57</v>
      </c>
      <c r="C7" s="67"/>
      <c r="D7" s="67"/>
      <c r="E7" s="67" t="s">
        <v>0</v>
      </c>
      <c r="F7" s="67"/>
      <c r="G7" s="67"/>
      <c r="H7" s="67" t="s">
        <v>56</v>
      </c>
      <c r="I7" s="67"/>
      <c r="J7" s="67"/>
      <c r="K7" s="67" t="s">
        <v>80</v>
      </c>
      <c r="L7" s="67"/>
      <c r="M7" s="67"/>
      <c r="N7" s="67" t="s">
        <v>84</v>
      </c>
      <c r="O7" s="67"/>
      <c r="P7" s="67" t="s">
        <v>75</v>
      </c>
    </row>
    <row r="8" spans="1:16" ht="36" customHeight="1" thickBot="1">
      <c r="A8" s="66"/>
      <c r="B8" s="58" t="s">
        <v>59</v>
      </c>
      <c r="C8" s="58" t="s">
        <v>78</v>
      </c>
      <c r="D8" s="58" t="s">
        <v>1</v>
      </c>
      <c r="E8" s="58" t="s">
        <v>59</v>
      </c>
      <c r="F8" s="58" t="s">
        <v>78</v>
      </c>
      <c r="G8" s="58" t="s">
        <v>1</v>
      </c>
      <c r="H8" s="58" t="s">
        <v>59</v>
      </c>
      <c r="I8" s="58" t="s">
        <v>78</v>
      </c>
      <c r="J8" s="58" t="s">
        <v>1</v>
      </c>
      <c r="K8" s="58" t="s">
        <v>59</v>
      </c>
      <c r="L8" s="58" t="s">
        <v>78</v>
      </c>
      <c r="M8" s="58" t="s">
        <v>1</v>
      </c>
      <c r="N8" s="58" t="s">
        <v>59</v>
      </c>
      <c r="O8" s="58" t="s">
        <v>78</v>
      </c>
      <c r="P8" s="67"/>
    </row>
    <row r="9" spans="1:16">
      <c r="A9" s="33" t="s">
        <v>2</v>
      </c>
      <c r="B9" s="45">
        <v>574</v>
      </c>
      <c r="C9" s="45">
        <v>0</v>
      </c>
      <c r="D9" s="45">
        <v>574</v>
      </c>
      <c r="E9" s="45">
        <v>8254</v>
      </c>
      <c r="F9" s="45">
        <v>2122</v>
      </c>
      <c r="G9" s="45">
        <v>10376</v>
      </c>
      <c r="H9" s="45">
        <v>13</v>
      </c>
      <c r="I9" s="45">
        <v>0</v>
      </c>
      <c r="J9" s="45">
        <v>13</v>
      </c>
      <c r="K9" s="45">
        <v>58</v>
      </c>
      <c r="L9" s="45">
        <v>59</v>
      </c>
      <c r="M9" s="45">
        <v>117</v>
      </c>
      <c r="N9" s="45">
        <v>8899</v>
      </c>
      <c r="O9" s="45">
        <v>2181</v>
      </c>
      <c r="P9" s="45">
        <v>11080</v>
      </c>
    </row>
    <row r="10" spans="1:16">
      <c r="A10" s="35" t="s">
        <v>3</v>
      </c>
      <c r="B10" s="36">
        <v>9</v>
      </c>
      <c r="C10" s="36">
        <v>0</v>
      </c>
      <c r="D10" s="36">
        <v>9</v>
      </c>
      <c r="E10" s="36">
        <v>164</v>
      </c>
      <c r="F10" s="36">
        <v>6</v>
      </c>
      <c r="G10" s="36">
        <v>170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173</v>
      </c>
      <c r="O10" s="36">
        <v>6</v>
      </c>
      <c r="P10" s="36">
        <v>179</v>
      </c>
    </row>
    <row r="11" spans="1:16">
      <c r="A11" s="35" t="s">
        <v>4</v>
      </c>
      <c r="B11" s="36">
        <v>13</v>
      </c>
      <c r="C11" s="36">
        <v>0</v>
      </c>
      <c r="D11" s="36">
        <v>13</v>
      </c>
      <c r="E11" s="36">
        <v>165</v>
      </c>
      <c r="F11" s="36">
        <v>20</v>
      </c>
      <c r="G11" s="36">
        <v>185</v>
      </c>
      <c r="H11" s="36">
        <v>0</v>
      </c>
      <c r="I11" s="36">
        <v>0</v>
      </c>
      <c r="J11" s="36">
        <v>0</v>
      </c>
      <c r="K11" s="36">
        <v>0</v>
      </c>
      <c r="L11" s="36">
        <v>2</v>
      </c>
      <c r="M11" s="36">
        <v>2</v>
      </c>
      <c r="N11" s="36">
        <v>178</v>
      </c>
      <c r="O11" s="36">
        <v>22</v>
      </c>
      <c r="P11" s="36">
        <v>200</v>
      </c>
    </row>
    <row r="12" spans="1:16">
      <c r="A12" s="35" t="s">
        <v>5</v>
      </c>
      <c r="B12" s="36">
        <v>54</v>
      </c>
      <c r="C12" s="36">
        <v>0</v>
      </c>
      <c r="D12" s="36">
        <v>54</v>
      </c>
      <c r="E12" s="36">
        <v>276</v>
      </c>
      <c r="F12" s="36">
        <v>60</v>
      </c>
      <c r="G12" s="36">
        <v>336</v>
      </c>
      <c r="H12" s="36">
        <v>0</v>
      </c>
      <c r="I12" s="36">
        <v>0</v>
      </c>
      <c r="J12" s="36">
        <v>0</v>
      </c>
      <c r="K12" s="36">
        <v>8</v>
      </c>
      <c r="L12" s="36">
        <v>0</v>
      </c>
      <c r="M12" s="36">
        <v>8</v>
      </c>
      <c r="N12" s="36">
        <v>338</v>
      </c>
      <c r="O12" s="36">
        <v>60</v>
      </c>
      <c r="P12" s="36">
        <v>398</v>
      </c>
    </row>
    <row r="13" spans="1:16">
      <c r="A13" s="35" t="s">
        <v>6</v>
      </c>
      <c r="B13" s="36">
        <v>2</v>
      </c>
      <c r="C13" s="36">
        <v>0</v>
      </c>
      <c r="D13" s="36">
        <v>2</v>
      </c>
      <c r="E13" s="36">
        <v>125</v>
      </c>
      <c r="F13" s="36">
        <v>16</v>
      </c>
      <c r="G13" s="36">
        <v>141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127</v>
      </c>
      <c r="O13" s="36">
        <v>16</v>
      </c>
      <c r="P13" s="36">
        <v>143</v>
      </c>
    </row>
    <row r="14" spans="1:16">
      <c r="A14" s="35" t="s">
        <v>7</v>
      </c>
      <c r="B14" s="36">
        <v>3</v>
      </c>
      <c r="C14" s="36">
        <v>0</v>
      </c>
      <c r="D14" s="36">
        <v>3</v>
      </c>
      <c r="E14" s="36">
        <v>155</v>
      </c>
      <c r="F14" s="36">
        <v>16</v>
      </c>
      <c r="G14" s="36">
        <v>171</v>
      </c>
      <c r="H14" s="36">
        <v>0</v>
      </c>
      <c r="I14" s="36">
        <v>0</v>
      </c>
      <c r="J14" s="36">
        <v>0</v>
      </c>
      <c r="K14" s="36">
        <v>4</v>
      </c>
      <c r="L14" s="36">
        <v>0</v>
      </c>
      <c r="M14" s="36">
        <v>4</v>
      </c>
      <c r="N14" s="36">
        <v>162</v>
      </c>
      <c r="O14" s="36">
        <v>16</v>
      </c>
      <c r="P14" s="36">
        <v>178</v>
      </c>
    </row>
    <row r="15" spans="1:16">
      <c r="A15" s="35" t="s">
        <v>8</v>
      </c>
      <c r="B15" s="36">
        <v>13</v>
      </c>
      <c r="C15" s="36">
        <v>0</v>
      </c>
      <c r="D15" s="36">
        <v>13</v>
      </c>
      <c r="E15" s="36">
        <v>11</v>
      </c>
      <c r="F15" s="36">
        <v>0</v>
      </c>
      <c r="G15" s="36">
        <v>11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24</v>
      </c>
      <c r="O15" s="36">
        <v>0</v>
      </c>
      <c r="P15" s="36">
        <v>24</v>
      </c>
    </row>
    <row r="16" spans="1:16">
      <c r="A16" s="35" t="s">
        <v>9</v>
      </c>
      <c r="B16" s="36">
        <v>3</v>
      </c>
      <c r="C16" s="36">
        <v>0</v>
      </c>
      <c r="D16" s="36">
        <v>3</v>
      </c>
      <c r="E16" s="36">
        <v>526</v>
      </c>
      <c r="F16" s="36">
        <v>347</v>
      </c>
      <c r="G16" s="36">
        <v>873</v>
      </c>
      <c r="H16" s="36">
        <v>0</v>
      </c>
      <c r="I16" s="36">
        <v>0</v>
      </c>
      <c r="J16" s="36">
        <v>0</v>
      </c>
      <c r="K16" s="36">
        <v>0</v>
      </c>
      <c r="L16" s="36">
        <v>5</v>
      </c>
      <c r="M16" s="36">
        <v>5</v>
      </c>
      <c r="N16" s="36">
        <v>529</v>
      </c>
      <c r="O16" s="36">
        <v>352</v>
      </c>
      <c r="P16" s="36">
        <v>881</v>
      </c>
    </row>
    <row r="17" spans="1:16">
      <c r="A17" s="35" t="s">
        <v>10</v>
      </c>
      <c r="B17" s="36">
        <v>6</v>
      </c>
      <c r="C17" s="36">
        <v>0</v>
      </c>
      <c r="D17" s="36">
        <v>6</v>
      </c>
      <c r="E17" s="36">
        <v>66</v>
      </c>
      <c r="F17" s="36">
        <v>0</v>
      </c>
      <c r="G17" s="36">
        <v>66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72</v>
      </c>
      <c r="O17" s="36">
        <v>0</v>
      </c>
      <c r="P17" s="36">
        <v>72</v>
      </c>
    </row>
    <row r="18" spans="1:16">
      <c r="A18" s="35" t="s">
        <v>11</v>
      </c>
      <c r="B18" s="36">
        <v>15</v>
      </c>
      <c r="C18" s="36">
        <v>0</v>
      </c>
      <c r="D18" s="36">
        <v>15</v>
      </c>
      <c r="E18" s="36">
        <v>133</v>
      </c>
      <c r="F18" s="36">
        <v>2</v>
      </c>
      <c r="G18" s="36">
        <v>135</v>
      </c>
      <c r="H18" s="36">
        <v>0</v>
      </c>
      <c r="I18" s="36">
        <v>0</v>
      </c>
      <c r="J18" s="36">
        <v>0</v>
      </c>
      <c r="K18" s="36">
        <v>2</v>
      </c>
      <c r="L18" s="36">
        <v>0</v>
      </c>
      <c r="M18" s="36">
        <v>2</v>
      </c>
      <c r="N18" s="36">
        <v>150</v>
      </c>
      <c r="O18" s="36">
        <v>2</v>
      </c>
      <c r="P18" s="36">
        <v>152</v>
      </c>
    </row>
    <row r="19" spans="1:16">
      <c r="A19" s="35" t="s">
        <v>12</v>
      </c>
      <c r="B19" s="36">
        <v>0</v>
      </c>
      <c r="C19" s="36">
        <v>0</v>
      </c>
      <c r="D19" s="36">
        <v>0</v>
      </c>
      <c r="E19" s="36">
        <v>33</v>
      </c>
      <c r="F19" s="36">
        <v>3</v>
      </c>
      <c r="G19" s="36">
        <v>36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33</v>
      </c>
      <c r="O19" s="36">
        <v>3</v>
      </c>
      <c r="P19" s="36">
        <v>36</v>
      </c>
    </row>
    <row r="20" spans="1:16">
      <c r="A20" s="35" t="s">
        <v>13</v>
      </c>
      <c r="B20" s="36">
        <v>4</v>
      </c>
      <c r="C20" s="36">
        <v>0</v>
      </c>
      <c r="D20" s="36">
        <v>4</v>
      </c>
      <c r="E20" s="36">
        <v>129</v>
      </c>
      <c r="F20" s="36">
        <v>30</v>
      </c>
      <c r="G20" s="36">
        <v>159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133</v>
      </c>
      <c r="O20" s="36">
        <v>30</v>
      </c>
      <c r="P20" s="36">
        <v>163</v>
      </c>
    </row>
    <row r="21" spans="1:16">
      <c r="A21" s="35" t="s">
        <v>14</v>
      </c>
      <c r="B21" s="36">
        <v>0</v>
      </c>
      <c r="C21" s="36">
        <v>0</v>
      </c>
      <c r="D21" s="36">
        <v>0</v>
      </c>
      <c r="E21" s="36">
        <v>57</v>
      </c>
      <c r="F21" s="36">
        <v>2</v>
      </c>
      <c r="G21" s="36">
        <v>59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57</v>
      </c>
      <c r="O21" s="36">
        <v>2</v>
      </c>
      <c r="P21" s="36">
        <v>59</v>
      </c>
    </row>
    <row r="22" spans="1:16">
      <c r="A22" s="35" t="s">
        <v>15</v>
      </c>
      <c r="B22" s="36">
        <v>3</v>
      </c>
      <c r="C22" s="36">
        <v>0</v>
      </c>
      <c r="D22" s="36">
        <v>3</v>
      </c>
      <c r="E22" s="36">
        <v>68</v>
      </c>
      <c r="F22" s="36">
        <v>0</v>
      </c>
      <c r="G22" s="36">
        <v>68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71</v>
      </c>
      <c r="O22" s="36">
        <v>0</v>
      </c>
      <c r="P22" s="36">
        <v>71</v>
      </c>
    </row>
    <row r="23" spans="1:16">
      <c r="A23" s="35" t="s">
        <v>62</v>
      </c>
      <c r="B23" s="36">
        <v>58</v>
      </c>
      <c r="C23" s="36">
        <v>0</v>
      </c>
      <c r="D23" s="36">
        <v>58</v>
      </c>
      <c r="E23" s="36">
        <v>327</v>
      </c>
      <c r="F23" s="36">
        <v>24</v>
      </c>
      <c r="G23" s="36">
        <v>351</v>
      </c>
      <c r="H23" s="36">
        <v>0</v>
      </c>
      <c r="I23" s="36">
        <v>0</v>
      </c>
      <c r="J23" s="36">
        <v>0</v>
      </c>
      <c r="K23" s="36">
        <v>3</v>
      </c>
      <c r="L23" s="36">
        <v>6</v>
      </c>
      <c r="M23" s="36">
        <v>9</v>
      </c>
      <c r="N23" s="36">
        <v>388</v>
      </c>
      <c r="O23" s="36">
        <v>30</v>
      </c>
      <c r="P23" s="36">
        <v>418</v>
      </c>
    </row>
    <row r="24" spans="1:16">
      <c r="A24" s="35" t="s">
        <v>16</v>
      </c>
      <c r="B24" s="36">
        <v>18</v>
      </c>
      <c r="C24" s="36">
        <v>0</v>
      </c>
      <c r="D24" s="36">
        <v>18</v>
      </c>
      <c r="E24" s="36">
        <v>308</v>
      </c>
      <c r="F24" s="36">
        <v>35</v>
      </c>
      <c r="G24" s="36">
        <v>343</v>
      </c>
      <c r="H24" s="36">
        <v>0</v>
      </c>
      <c r="I24" s="36">
        <v>0</v>
      </c>
      <c r="J24" s="36">
        <v>0</v>
      </c>
      <c r="K24" s="36">
        <v>3</v>
      </c>
      <c r="L24" s="36">
        <v>1</v>
      </c>
      <c r="M24" s="36">
        <v>4</v>
      </c>
      <c r="N24" s="36">
        <v>329</v>
      </c>
      <c r="O24" s="36">
        <v>36</v>
      </c>
      <c r="P24" s="36">
        <v>365</v>
      </c>
    </row>
    <row r="25" spans="1:16">
      <c r="A25" s="35" t="s">
        <v>17</v>
      </c>
      <c r="B25" s="36">
        <v>0</v>
      </c>
      <c r="C25" s="36">
        <v>0</v>
      </c>
      <c r="D25" s="36">
        <v>0</v>
      </c>
      <c r="E25" s="36">
        <v>49</v>
      </c>
      <c r="F25" s="36">
        <v>3</v>
      </c>
      <c r="G25" s="36">
        <v>52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49</v>
      </c>
      <c r="O25" s="36">
        <v>3</v>
      </c>
      <c r="P25" s="36">
        <v>52</v>
      </c>
    </row>
    <row r="26" spans="1:16">
      <c r="A26" s="35" t="s">
        <v>18</v>
      </c>
      <c r="B26" s="36">
        <v>10</v>
      </c>
      <c r="C26" s="36">
        <v>0</v>
      </c>
      <c r="D26" s="36">
        <v>10</v>
      </c>
      <c r="E26" s="36">
        <v>733</v>
      </c>
      <c r="F26" s="36">
        <v>270</v>
      </c>
      <c r="G26" s="36">
        <v>1003</v>
      </c>
      <c r="H26" s="36">
        <v>0</v>
      </c>
      <c r="I26" s="36">
        <v>0</v>
      </c>
      <c r="J26" s="36">
        <v>0</v>
      </c>
      <c r="K26" s="36">
        <v>17</v>
      </c>
      <c r="L26" s="36">
        <v>10</v>
      </c>
      <c r="M26" s="36">
        <v>27</v>
      </c>
      <c r="N26" s="36">
        <v>760</v>
      </c>
      <c r="O26" s="36">
        <v>280</v>
      </c>
      <c r="P26" s="36">
        <v>1040</v>
      </c>
    </row>
    <row r="27" spans="1:16">
      <c r="A27" s="35" t="s">
        <v>19</v>
      </c>
      <c r="B27" s="36">
        <v>4</v>
      </c>
      <c r="C27" s="36">
        <v>0</v>
      </c>
      <c r="D27" s="36">
        <v>4</v>
      </c>
      <c r="E27" s="36">
        <v>60</v>
      </c>
      <c r="F27" s="36">
        <v>3</v>
      </c>
      <c r="G27" s="36">
        <v>63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64</v>
      </c>
      <c r="O27" s="36">
        <v>3</v>
      </c>
      <c r="P27" s="36">
        <v>67</v>
      </c>
    </row>
    <row r="28" spans="1:16">
      <c r="A28" s="35" t="s">
        <v>20</v>
      </c>
      <c r="B28" s="36">
        <v>27</v>
      </c>
      <c r="C28" s="36">
        <v>0</v>
      </c>
      <c r="D28" s="36">
        <v>27</v>
      </c>
      <c r="E28" s="36">
        <v>101</v>
      </c>
      <c r="F28" s="36">
        <v>0</v>
      </c>
      <c r="G28" s="36">
        <v>101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128</v>
      </c>
      <c r="O28" s="36">
        <v>0</v>
      </c>
      <c r="P28" s="36">
        <v>128</v>
      </c>
    </row>
    <row r="29" spans="1:16">
      <c r="A29" s="35" t="s">
        <v>21</v>
      </c>
      <c r="B29" s="36">
        <v>22</v>
      </c>
      <c r="C29" s="36">
        <v>0</v>
      </c>
      <c r="D29" s="36">
        <v>22</v>
      </c>
      <c r="E29" s="36">
        <v>1574</v>
      </c>
      <c r="F29" s="36">
        <v>940</v>
      </c>
      <c r="G29" s="36">
        <v>2514</v>
      </c>
      <c r="H29" s="36">
        <v>1</v>
      </c>
      <c r="I29" s="36">
        <v>0</v>
      </c>
      <c r="J29" s="36">
        <v>1</v>
      </c>
      <c r="K29" s="36">
        <v>19</v>
      </c>
      <c r="L29" s="36">
        <v>32</v>
      </c>
      <c r="M29" s="36">
        <v>51</v>
      </c>
      <c r="N29" s="36">
        <v>1616</v>
      </c>
      <c r="O29" s="36">
        <v>972</v>
      </c>
      <c r="P29" s="36">
        <v>2588</v>
      </c>
    </row>
    <row r="30" spans="1:16">
      <c r="A30" s="35" t="s">
        <v>22</v>
      </c>
      <c r="B30" s="36">
        <v>2</v>
      </c>
      <c r="C30" s="36">
        <v>0</v>
      </c>
      <c r="D30" s="36">
        <v>2</v>
      </c>
      <c r="E30" s="36">
        <v>75</v>
      </c>
      <c r="F30" s="36">
        <v>19</v>
      </c>
      <c r="G30" s="36">
        <v>94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77</v>
      </c>
      <c r="O30" s="36">
        <v>19</v>
      </c>
      <c r="P30" s="36">
        <v>96</v>
      </c>
    </row>
    <row r="31" spans="1:16">
      <c r="A31" s="35" t="s">
        <v>23</v>
      </c>
      <c r="B31" s="36">
        <v>4</v>
      </c>
      <c r="C31" s="36">
        <v>0</v>
      </c>
      <c r="D31" s="36">
        <v>4</v>
      </c>
      <c r="E31" s="36">
        <v>53</v>
      </c>
      <c r="F31" s="36">
        <v>2</v>
      </c>
      <c r="G31" s="36">
        <v>55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57</v>
      </c>
      <c r="O31" s="36">
        <v>2</v>
      </c>
      <c r="P31" s="36">
        <v>59</v>
      </c>
    </row>
    <row r="32" spans="1:16">
      <c r="A32" s="35" t="s">
        <v>24</v>
      </c>
      <c r="B32" s="36">
        <v>41</v>
      </c>
      <c r="C32" s="36">
        <v>0</v>
      </c>
      <c r="D32" s="36">
        <v>41</v>
      </c>
      <c r="E32" s="36">
        <v>274</v>
      </c>
      <c r="F32" s="36">
        <v>14</v>
      </c>
      <c r="G32" s="36">
        <v>288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315</v>
      </c>
      <c r="O32" s="36">
        <v>14</v>
      </c>
      <c r="P32" s="36">
        <v>329</v>
      </c>
    </row>
    <row r="33" spans="1:16">
      <c r="A33" s="35" t="s">
        <v>25</v>
      </c>
      <c r="B33" s="36">
        <v>2</v>
      </c>
      <c r="C33" s="36">
        <v>0</v>
      </c>
      <c r="D33" s="36">
        <v>2</v>
      </c>
      <c r="E33" s="36">
        <v>26</v>
      </c>
      <c r="F33" s="36">
        <v>3</v>
      </c>
      <c r="G33" s="36">
        <v>29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28</v>
      </c>
      <c r="O33" s="36">
        <v>3</v>
      </c>
      <c r="P33" s="36">
        <v>31</v>
      </c>
    </row>
    <row r="34" spans="1:16">
      <c r="A34" s="35" t="s">
        <v>26</v>
      </c>
      <c r="B34" s="36">
        <v>3</v>
      </c>
      <c r="C34" s="36">
        <v>0</v>
      </c>
      <c r="D34" s="36">
        <v>3</v>
      </c>
      <c r="E34" s="36">
        <v>121</v>
      </c>
      <c r="F34" s="36">
        <v>17</v>
      </c>
      <c r="G34" s="36">
        <v>138</v>
      </c>
      <c r="H34" s="36">
        <v>0</v>
      </c>
      <c r="I34" s="36">
        <v>0</v>
      </c>
      <c r="J34" s="36">
        <v>0</v>
      </c>
      <c r="K34" s="36">
        <v>0</v>
      </c>
      <c r="L34" s="36">
        <v>1</v>
      </c>
      <c r="M34" s="36">
        <v>1</v>
      </c>
      <c r="N34" s="36">
        <v>124</v>
      </c>
      <c r="O34" s="36">
        <v>18</v>
      </c>
      <c r="P34" s="36">
        <v>142</v>
      </c>
    </row>
    <row r="35" spans="1:16">
      <c r="A35" s="35" t="s">
        <v>27</v>
      </c>
      <c r="B35" s="36">
        <v>2</v>
      </c>
      <c r="C35" s="36">
        <v>0</v>
      </c>
      <c r="D35" s="36">
        <v>2</v>
      </c>
      <c r="E35" s="36">
        <v>111</v>
      </c>
      <c r="F35" s="36">
        <v>3</v>
      </c>
      <c r="G35" s="36">
        <v>114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113</v>
      </c>
      <c r="O35" s="36">
        <v>3</v>
      </c>
      <c r="P35" s="36">
        <v>116</v>
      </c>
    </row>
    <row r="36" spans="1:16">
      <c r="A36" s="35" t="s">
        <v>28</v>
      </c>
      <c r="B36" s="36">
        <v>11</v>
      </c>
      <c r="C36" s="36">
        <v>0</v>
      </c>
      <c r="D36" s="36">
        <v>11</v>
      </c>
      <c r="E36" s="36">
        <v>350</v>
      </c>
      <c r="F36" s="36">
        <v>94</v>
      </c>
      <c r="G36" s="36">
        <v>444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361</v>
      </c>
      <c r="O36" s="36">
        <v>94</v>
      </c>
      <c r="P36" s="36">
        <v>455</v>
      </c>
    </row>
    <row r="37" spans="1:16">
      <c r="A37" s="35" t="s">
        <v>29</v>
      </c>
      <c r="B37" s="36">
        <v>10</v>
      </c>
      <c r="C37" s="36">
        <v>0</v>
      </c>
      <c r="D37" s="36">
        <v>10</v>
      </c>
      <c r="E37" s="36">
        <v>135</v>
      </c>
      <c r="F37" s="36">
        <v>10</v>
      </c>
      <c r="G37" s="36">
        <v>145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145</v>
      </c>
      <c r="O37" s="36">
        <v>10</v>
      </c>
      <c r="P37" s="36">
        <v>155</v>
      </c>
    </row>
    <row r="38" spans="1:16">
      <c r="A38" s="35" t="s">
        <v>30</v>
      </c>
      <c r="B38" s="36">
        <v>16</v>
      </c>
      <c r="C38" s="36">
        <v>0</v>
      </c>
      <c r="D38" s="36">
        <v>16</v>
      </c>
      <c r="E38" s="36">
        <v>86</v>
      </c>
      <c r="F38" s="36">
        <v>3</v>
      </c>
      <c r="G38" s="36">
        <v>89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102</v>
      </c>
      <c r="O38" s="36">
        <v>3</v>
      </c>
      <c r="P38" s="36">
        <v>105</v>
      </c>
    </row>
    <row r="39" spans="1:16">
      <c r="A39" s="35" t="s">
        <v>31</v>
      </c>
      <c r="B39" s="36">
        <v>54</v>
      </c>
      <c r="C39" s="36">
        <v>0</v>
      </c>
      <c r="D39" s="36">
        <v>54</v>
      </c>
      <c r="E39" s="36">
        <v>241</v>
      </c>
      <c r="F39" s="36">
        <v>3</v>
      </c>
      <c r="G39" s="36">
        <v>244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295</v>
      </c>
      <c r="O39" s="36">
        <v>3</v>
      </c>
      <c r="P39" s="36">
        <v>298</v>
      </c>
    </row>
    <row r="40" spans="1:16">
      <c r="A40" s="35" t="s">
        <v>32</v>
      </c>
      <c r="B40" s="36">
        <v>21</v>
      </c>
      <c r="C40" s="36">
        <v>0</v>
      </c>
      <c r="D40" s="36">
        <v>21</v>
      </c>
      <c r="E40" s="36">
        <v>165</v>
      </c>
      <c r="F40" s="36">
        <v>40</v>
      </c>
      <c r="G40" s="36">
        <v>205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186</v>
      </c>
      <c r="O40" s="36">
        <v>40</v>
      </c>
      <c r="P40" s="36">
        <v>226</v>
      </c>
    </row>
    <row r="41" spans="1:16">
      <c r="A41" s="35" t="s">
        <v>33</v>
      </c>
      <c r="B41" s="36">
        <v>5</v>
      </c>
      <c r="C41" s="36">
        <v>0</v>
      </c>
      <c r="D41" s="36">
        <v>5</v>
      </c>
      <c r="E41" s="36">
        <v>161</v>
      </c>
      <c r="F41" s="36">
        <v>19</v>
      </c>
      <c r="G41" s="36">
        <v>180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166</v>
      </c>
      <c r="O41" s="36">
        <v>19</v>
      </c>
      <c r="P41" s="36">
        <v>185</v>
      </c>
    </row>
    <row r="42" spans="1:16">
      <c r="A42" s="35" t="s">
        <v>34</v>
      </c>
      <c r="B42" s="36">
        <v>32</v>
      </c>
      <c r="C42" s="36">
        <v>0</v>
      </c>
      <c r="D42" s="36">
        <v>32</v>
      </c>
      <c r="E42" s="36">
        <v>214</v>
      </c>
      <c r="F42" s="36">
        <v>13</v>
      </c>
      <c r="G42" s="36">
        <v>227</v>
      </c>
      <c r="H42" s="36">
        <v>12</v>
      </c>
      <c r="I42" s="36">
        <v>0</v>
      </c>
      <c r="J42" s="36">
        <v>12</v>
      </c>
      <c r="K42" s="36">
        <v>0</v>
      </c>
      <c r="L42" s="36">
        <v>0</v>
      </c>
      <c r="M42" s="36">
        <v>0</v>
      </c>
      <c r="N42" s="36">
        <v>258</v>
      </c>
      <c r="O42" s="36">
        <v>13</v>
      </c>
      <c r="P42" s="36">
        <v>271</v>
      </c>
    </row>
    <row r="43" spans="1:16">
      <c r="A43" s="35" t="s">
        <v>35</v>
      </c>
      <c r="B43" s="36">
        <v>1</v>
      </c>
      <c r="C43" s="36">
        <v>0</v>
      </c>
      <c r="D43" s="36">
        <v>1</v>
      </c>
      <c r="E43" s="36">
        <v>18</v>
      </c>
      <c r="F43" s="36">
        <v>0</v>
      </c>
      <c r="G43" s="36">
        <v>18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19</v>
      </c>
      <c r="O43" s="36">
        <v>0</v>
      </c>
      <c r="P43" s="36">
        <v>19</v>
      </c>
    </row>
    <row r="44" spans="1:16">
      <c r="A44" s="35" t="s">
        <v>36</v>
      </c>
      <c r="B44" s="36">
        <v>7</v>
      </c>
      <c r="C44" s="36">
        <v>0</v>
      </c>
      <c r="D44" s="36">
        <v>7</v>
      </c>
      <c r="E44" s="36">
        <v>149</v>
      </c>
      <c r="F44" s="36">
        <v>18</v>
      </c>
      <c r="G44" s="36">
        <v>167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156</v>
      </c>
      <c r="O44" s="36">
        <v>18</v>
      </c>
      <c r="P44" s="36">
        <v>174</v>
      </c>
    </row>
    <row r="45" spans="1:16">
      <c r="A45" s="35" t="s">
        <v>37</v>
      </c>
      <c r="B45" s="36">
        <v>0</v>
      </c>
      <c r="C45" s="36">
        <v>0</v>
      </c>
      <c r="D45" s="36">
        <v>0</v>
      </c>
      <c r="E45" s="36">
        <v>15</v>
      </c>
      <c r="F45" s="36">
        <v>2</v>
      </c>
      <c r="G45" s="36">
        <v>17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15</v>
      </c>
      <c r="O45" s="36">
        <v>2</v>
      </c>
      <c r="P45" s="36">
        <v>17</v>
      </c>
    </row>
    <row r="46" spans="1:16">
      <c r="A46" s="35" t="s">
        <v>38</v>
      </c>
      <c r="B46" s="36">
        <v>3</v>
      </c>
      <c r="C46" s="36">
        <v>0</v>
      </c>
      <c r="D46" s="36">
        <v>3</v>
      </c>
      <c r="E46" s="36">
        <v>289</v>
      </c>
      <c r="F46" s="36">
        <v>31</v>
      </c>
      <c r="G46" s="36">
        <v>320</v>
      </c>
      <c r="H46" s="36">
        <v>0</v>
      </c>
      <c r="I46" s="36">
        <v>0</v>
      </c>
      <c r="J46" s="36">
        <v>0</v>
      </c>
      <c r="K46" s="36">
        <v>0</v>
      </c>
      <c r="L46" s="36">
        <v>2</v>
      </c>
      <c r="M46" s="36">
        <v>2</v>
      </c>
      <c r="N46" s="36">
        <v>292</v>
      </c>
      <c r="O46" s="36">
        <v>33</v>
      </c>
      <c r="P46" s="36">
        <v>325</v>
      </c>
    </row>
    <row r="47" spans="1:16">
      <c r="A47" s="35" t="s">
        <v>39</v>
      </c>
      <c r="B47" s="36">
        <v>4</v>
      </c>
      <c r="C47" s="36">
        <v>0</v>
      </c>
      <c r="D47" s="36">
        <v>4</v>
      </c>
      <c r="E47" s="36">
        <v>21</v>
      </c>
      <c r="F47" s="36">
        <v>0</v>
      </c>
      <c r="G47" s="36">
        <v>21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25</v>
      </c>
      <c r="O47" s="36">
        <v>0</v>
      </c>
      <c r="P47" s="36">
        <v>25</v>
      </c>
    </row>
    <row r="48" spans="1:16">
      <c r="A48" s="35" t="s">
        <v>40</v>
      </c>
      <c r="B48" s="36">
        <v>1</v>
      </c>
      <c r="C48" s="36">
        <v>0</v>
      </c>
      <c r="D48" s="36">
        <v>1</v>
      </c>
      <c r="E48" s="36">
        <v>59</v>
      </c>
      <c r="F48" s="36">
        <v>6</v>
      </c>
      <c r="G48" s="36">
        <v>65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60</v>
      </c>
      <c r="O48" s="36">
        <v>6</v>
      </c>
      <c r="P48" s="36">
        <v>66</v>
      </c>
    </row>
    <row r="49" spans="1:16">
      <c r="A49" s="35" t="s">
        <v>41</v>
      </c>
      <c r="B49" s="36">
        <v>9</v>
      </c>
      <c r="C49" s="36">
        <v>0</v>
      </c>
      <c r="D49" s="36">
        <v>9</v>
      </c>
      <c r="E49" s="36">
        <v>42</v>
      </c>
      <c r="F49" s="36">
        <v>0</v>
      </c>
      <c r="G49" s="36">
        <v>42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51</v>
      </c>
      <c r="O49" s="36">
        <v>0</v>
      </c>
      <c r="P49" s="36">
        <v>51</v>
      </c>
    </row>
    <row r="50" spans="1:16">
      <c r="A50" s="35" t="s">
        <v>42</v>
      </c>
      <c r="B50" s="36">
        <v>1</v>
      </c>
      <c r="C50" s="36">
        <v>0</v>
      </c>
      <c r="D50" s="36">
        <v>1</v>
      </c>
      <c r="E50" s="36">
        <v>84</v>
      </c>
      <c r="F50" s="36">
        <v>6</v>
      </c>
      <c r="G50" s="36">
        <v>90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85</v>
      </c>
      <c r="O50" s="36">
        <v>6</v>
      </c>
      <c r="P50" s="36">
        <v>91</v>
      </c>
    </row>
    <row r="51" spans="1:16">
      <c r="A51" s="35" t="s">
        <v>43</v>
      </c>
      <c r="B51" s="36">
        <v>26</v>
      </c>
      <c r="C51" s="36">
        <v>0</v>
      </c>
      <c r="D51" s="36">
        <v>26</v>
      </c>
      <c r="E51" s="36">
        <v>199</v>
      </c>
      <c r="F51" s="36">
        <v>28</v>
      </c>
      <c r="G51" s="36">
        <v>227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225</v>
      </c>
      <c r="O51" s="36">
        <v>28</v>
      </c>
      <c r="P51" s="36">
        <v>253</v>
      </c>
    </row>
    <row r="52" spans="1:16">
      <c r="A52" s="35" t="s">
        <v>44</v>
      </c>
      <c r="B52" s="36">
        <v>10</v>
      </c>
      <c r="C52" s="36">
        <v>0</v>
      </c>
      <c r="D52" s="36">
        <v>10</v>
      </c>
      <c r="E52" s="36">
        <v>59</v>
      </c>
      <c r="F52" s="36">
        <v>0</v>
      </c>
      <c r="G52" s="36">
        <v>59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69</v>
      </c>
      <c r="O52" s="36">
        <v>0</v>
      </c>
      <c r="P52" s="36">
        <v>69</v>
      </c>
    </row>
    <row r="53" spans="1:16">
      <c r="A53" s="35" t="s">
        <v>45</v>
      </c>
      <c r="B53" s="36">
        <v>2</v>
      </c>
      <c r="C53" s="36">
        <v>0</v>
      </c>
      <c r="D53" s="36">
        <v>2</v>
      </c>
      <c r="E53" s="36">
        <v>98</v>
      </c>
      <c r="F53" s="36">
        <v>5</v>
      </c>
      <c r="G53" s="36">
        <v>103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100</v>
      </c>
      <c r="O53" s="36">
        <v>5</v>
      </c>
      <c r="P53" s="36">
        <v>105</v>
      </c>
    </row>
    <row r="54" spans="1:16">
      <c r="A54" s="35" t="s">
        <v>46</v>
      </c>
      <c r="B54" s="36">
        <v>28</v>
      </c>
      <c r="C54" s="36">
        <v>0</v>
      </c>
      <c r="D54" s="36">
        <v>28</v>
      </c>
      <c r="E54" s="36">
        <v>29</v>
      </c>
      <c r="F54" s="36">
        <v>0</v>
      </c>
      <c r="G54" s="36">
        <v>29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57</v>
      </c>
      <c r="O54" s="36">
        <v>0</v>
      </c>
      <c r="P54" s="36">
        <v>57</v>
      </c>
    </row>
    <row r="55" spans="1:16">
      <c r="A55" s="35" t="s">
        <v>47</v>
      </c>
      <c r="B55" s="36">
        <v>15</v>
      </c>
      <c r="C55" s="36">
        <v>0</v>
      </c>
      <c r="D55" s="36">
        <v>15</v>
      </c>
      <c r="E55" s="36">
        <v>120</v>
      </c>
      <c r="F55" s="36">
        <v>9</v>
      </c>
      <c r="G55" s="36">
        <v>129</v>
      </c>
      <c r="H55" s="36">
        <v>0</v>
      </c>
      <c r="I55" s="36">
        <v>0</v>
      </c>
      <c r="J55" s="36">
        <v>0</v>
      </c>
      <c r="K55" s="36">
        <v>2</v>
      </c>
      <c r="L55" s="36">
        <v>0</v>
      </c>
      <c r="M55" s="36">
        <v>2</v>
      </c>
      <c r="N55" s="36">
        <v>137</v>
      </c>
      <c r="O55" s="36">
        <v>9</v>
      </c>
      <c r="P55" s="36">
        <v>146</v>
      </c>
    </row>
    <row r="56" spans="1:16" ht="15.75" thickBot="1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6" ht="15" customHeight="1" thickBot="1">
      <c r="A57" s="66" t="s">
        <v>61</v>
      </c>
      <c r="B57" s="67" t="s">
        <v>57</v>
      </c>
      <c r="C57" s="67"/>
      <c r="D57" s="67"/>
      <c r="E57" s="67" t="s">
        <v>0</v>
      </c>
      <c r="F57" s="67"/>
      <c r="G57" s="67"/>
      <c r="H57" s="67" t="s">
        <v>56</v>
      </c>
      <c r="I57" s="67"/>
      <c r="J57" s="67"/>
      <c r="K57" s="67" t="s">
        <v>80</v>
      </c>
      <c r="L57" s="67"/>
      <c r="M57" s="67"/>
      <c r="N57" s="67" t="s">
        <v>84</v>
      </c>
      <c r="O57" s="67"/>
      <c r="P57" s="67" t="s">
        <v>75</v>
      </c>
    </row>
    <row r="58" spans="1:16" ht="15.75" thickBot="1">
      <c r="A58" s="66"/>
      <c r="B58" s="58" t="s">
        <v>59</v>
      </c>
      <c r="C58" s="58" t="s">
        <v>78</v>
      </c>
      <c r="D58" s="58" t="s">
        <v>1</v>
      </c>
      <c r="E58" s="58" t="s">
        <v>59</v>
      </c>
      <c r="F58" s="58" t="s">
        <v>78</v>
      </c>
      <c r="G58" s="58" t="s">
        <v>1</v>
      </c>
      <c r="H58" s="58" t="s">
        <v>59</v>
      </c>
      <c r="I58" s="58" t="s">
        <v>78</v>
      </c>
      <c r="J58" s="58" t="s">
        <v>1</v>
      </c>
      <c r="K58" s="58" t="s">
        <v>59</v>
      </c>
      <c r="L58" s="58" t="s">
        <v>78</v>
      </c>
      <c r="M58" s="58" t="s">
        <v>1</v>
      </c>
      <c r="N58" s="58" t="s">
        <v>58</v>
      </c>
      <c r="O58" s="58" t="s">
        <v>59</v>
      </c>
      <c r="P58" s="67"/>
    </row>
    <row r="59" spans="1:16">
      <c r="A59" s="33" t="s">
        <v>2</v>
      </c>
      <c r="B59" s="45">
        <v>574</v>
      </c>
      <c r="C59" s="45">
        <v>0</v>
      </c>
      <c r="D59" s="45">
        <v>574</v>
      </c>
      <c r="E59" s="45">
        <v>8254</v>
      </c>
      <c r="F59" s="45">
        <v>2122</v>
      </c>
      <c r="G59" s="45">
        <v>10376</v>
      </c>
      <c r="H59" s="45">
        <v>13</v>
      </c>
      <c r="I59" s="45">
        <v>0</v>
      </c>
      <c r="J59" s="45">
        <v>13</v>
      </c>
      <c r="K59" s="45">
        <v>58</v>
      </c>
      <c r="L59" s="45">
        <v>59</v>
      </c>
      <c r="M59" s="45">
        <v>117</v>
      </c>
      <c r="N59" s="45">
        <v>8899</v>
      </c>
      <c r="O59" s="45">
        <v>2181</v>
      </c>
      <c r="P59" s="45">
        <v>11080</v>
      </c>
    </row>
    <row r="60" spans="1:16">
      <c r="A60" s="35" t="s">
        <v>63</v>
      </c>
      <c r="B60" s="36">
        <v>186</v>
      </c>
      <c r="C60" s="36">
        <v>0</v>
      </c>
      <c r="D60" s="36">
        <v>186</v>
      </c>
      <c r="E60" s="36">
        <v>983</v>
      </c>
      <c r="F60" s="36">
        <v>92</v>
      </c>
      <c r="G60" s="36">
        <v>1075</v>
      </c>
      <c r="H60" s="36">
        <v>0</v>
      </c>
      <c r="I60" s="36">
        <v>0</v>
      </c>
      <c r="J60" s="36">
        <v>0</v>
      </c>
      <c r="K60" s="36">
        <v>11</v>
      </c>
      <c r="L60" s="36">
        <v>6</v>
      </c>
      <c r="M60" s="36">
        <v>17</v>
      </c>
      <c r="N60" s="36">
        <v>1180</v>
      </c>
      <c r="O60" s="36">
        <v>98</v>
      </c>
      <c r="P60" s="36">
        <v>1278</v>
      </c>
    </row>
    <row r="61" spans="1:16">
      <c r="A61" s="35" t="s">
        <v>48</v>
      </c>
      <c r="B61" s="36">
        <v>101</v>
      </c>
      <c r="C61" s="36">
        <v>0</v>
      </c>
      <c r="D61" s="36">
        <v>101</v>
      </c>
      <c r="E61" s="36">
        <v>602</v>
      </c>
      <c r="F61" s="36">
        <v>32</v>
      </c>
      <c r="G61" s="36">
        <v>634</v>
      </c>
      <c r="H61" s="36">
        <v>12</v>
      </c>
      <c r="I61" s="36">
        <v>0</v>
      </c>
      <c r="J61" s="36">
        <v>12</v>
      </c>
      <c r="K61" s="36">
        <v>0</v>
      </c>
      <c r="L61" s="36">
        <v>0</v>
      </c>
      <c r="M61" s="36">
        <v>0</v>
      </c>
      <c r="N61" s="36">
        <v>715</v>
      </c>
      <c r="O61" s="36">
        <v>32</v>
      </c>
      <c r="P61" s="36">
        <v>747</v>
      </c>
    </row>
    <row r="62" spans="1:16">
      <c r="A62" s="35" t="s">
        <v>49</v>
      </c>
      <c r="B62" s="36">
        <v>22</v>
      </c>
      <c r="C62" s="36">
        <v>0</v>
      </c>
      <c r="D62" s="36">
        <v>22</v>
      </c>
      <c r="E62" s="36">
        <v>1574</v>
      </c>
      <c r="F62" s="36">
        <v>940</v>
      </c>
      <c r="G62" s="36">
        <v>2514</v>
      </c>
      <c r="H62" s="36">
        <v>1</v>
      </c>
      <c r="I62" s="36">
        <v>0</v>
      </c>
      <c r="J62" s="36">
        <v>1</v>
      </c>
      <c r="K62" s="36">
        <v>19</v>
      </c>
      <c r="L62" s="36">
        <v>32</v>
      </c>
      <c r="M62" s="36">
        <v>51</v>
      </c>
      <c r="N62" s="36">
        <v>1616</v>
      </c>
      <c r="O62" s="36">
        <v>972</v>
      </c>
      <c r="P62" s="36">
        <v>2588</v>
      </c>
    </row>
    <row r="63" spans="1:16">
      <c r="A63" s="35" t="s">
        <v>50</v>
      </c>
      <c r="B63" s="36">
        <v>53</v>
      </c>
      <c r="C63" s="36">
        <v>0</v>
      </c>
      <c r="D63" s="36">
        <v>53</v>
      </c>
      <c r="E63" s="36">
        <v>1060</v>
      </c>
      <c r="F63" s="36">
        <v>126</v>
      </c>
      <c r="G63" s="36">
        <v>1186</v>
      </c>
      <c r="H63" s="36">
        <v>0</v>
      </c>
      <c r="I63" s="36">
        <v>0</v>
      </c>
      <c r="J63" s="36">
        <v>0</v>
      </c>
      <c r="K63" s="36">
        <v>3</v>
      </c>
      <c r="L63" s="36">
        <v>4</v>
      </c>
      <c r="M63" s="36">
        <v>7</v>
      </c>
      <c r="N63" s="36">
        <v>1116</v>
      </c>
      <c r="O63" s="36">
        <v>130</v>
      </c>
      <c r="P63" s="36">
        <v>1246</v>
      </c>
    </row>
    <row r="64" spans="1:16">
      <c r="A64" s="35" t="s">
        <v>51</v>
      </c>
      <c r="B64" s="36">
        <v>36</v>
      </c>
      <c r="C64" s="36">
        <v>0</v>
      </c>
      <c r="D64" s="36">
        <v>36</v>
      </c>
      <c r="E64" s="36">
        <v>1315</v>
      </c>
      <c r="F64" s="36">
        <v>434</v>
      </c>
      <c r="G64" s="36">
        <v>1749</v>
      </c>
      <c r="H64" s="36">
        <v>0</v>
      </c>
      <c r="I64" s="36">
        <v>0</v>
      </c>
      <c r="J64" s="36">
        <v>0</v>
      </c>
      <c r="K64" s="36">
        <v>6</v>
      </c>
      <c r="L64" s="36">
        <v>5</v>
      </c>
      <c r="M64" s="36">
        <v>11</v>
      </c>
      <c r="N64" s="36">
        <v>1357</v>
      </c>
      <c r="O64" s="36">
        <v>439</v>
      </c>
      <c r="P64" s="36">
        <v>1796</v>
      </c>
    </row>
    <row r="65" spans="1:16">
      <c r="A65" s="35" t="s">
        <v>52</v>
      </c>
      <c r="B65" s="36">
        <v>62</v>
      </c>
      <c r="C65" s="36">
        <v>0</v>
      </c>
      <c r="D65" s="36">
        <v>62</v>
      </c>
      <c r="E65" s="36">
        <v>1303</v>
      </c>
      <c r="F65" s="36">
        <v>298</v>
      </c>
      <c r="G65" s="36">
        <v>1601</v>
      </c>
      <c r="H65" s="36">
        <v>0</v>
      </c>
      <c r="I65" s="36">
        <v>0</v>
      </c>
      <c r="J65" s="36">
        <v>0</v>
      </c>
      <c r="K65" s="36">
        <v>17</v>
      </c>
      <c r="L65" s="36">
        <v>10</v>
      </c>
      <c r="M65" s="36">
        <v>27</v>
      </c>
      <c r="N65" s="36">
        <v>1382</v>
      </c>
      <c r="O65" s="36">
        <v>308</v>
      </c>
      <c r="P65" s="36">
        <v>1690</v>
      </c>
    </row>
    <row r="66" spans="1:16">
      <c r="A66" s="35" t="s">
        <v>53</v>
      </c>
      <c r="B66" s="36">
        <v>59</v>
      </c>
      <c r="C66" s="36">
        <v>0</v>
      </c>
      <c r="D66" s="36">
        <v>59</v>
      </c>
      <c r="E66" s="36">
        <v>888</v>
      </c>
      <c r="F66" s="36">
        <v>159</v>
      </c>
      <c r="G66" s="36">
        <v>1047</v>
      </c>
      <c r="H66" s="36">
        <v>0</v>
      </c>
      <c r="I66" s="36">
        <v>0</v>
      </c>
      <c r="J66" s="36">
        <v>0</v>
      </c>
      <c r="K66" s="36">
        <v>2</v>
      </c>
      <c r="L66" s="36">
        <v>0</v>
      </c>
      <c r="M66" s="36">
        <v>2</v>
      </c>
      <c r="N66" s="36">
        <v>949</v>
      </c>
      <c r="O66" s="36">
        <v>159</v>
      </c>
      <c r="P66" s="36">
        <v>1108</v>
      </c>
    </row>
    <row r="67" spans="1:16">
      <c r="A67" s="35" t="s">
        <v>54</v>
      </c>
      <c r="B67" s="36">
        <v>55</v>
      </c>
      <c r="C67" s="36">
        <v>0</v>
      </c>
      <c r="D67" s="36">
        <v>55</v>
      </c>
      <c r="E67" s="36">
        <v>529</v>
      </c>
      <c r="F67" s="36">
        <v>41</v>
      </c>
      <c r="G67" s="36">
        <v>570</v>
      </c>
      <c r="H67" s="36">
        <v>0</v>
      </c>
      <c r="I67" s="36">
        <v>0</v>
      </c>
      <c r="J67" s="36">
        <v>0</v>
      </c>
      <c r="K67" s="36">
        <v>0</v>
      </c>
      <c r="L67" s="36">
        <v>2</v>
      </c>
      <c r="M67" s="36">
        <v>2</v>
      </c>
      <c r="N67" s="36">
        <v>584</v>
      </c>
      <c r="O67" s="36">
        <v>43</v>
      </c>
      <c r="P67" s="36">
        <v>627</v>
      </c>
    </row>
    <row r="68" spans="1:16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</row>
    <row r="69" spans="1:16">
      <c r="A69" s="37" t="s">
        <v>96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</row>
    <row r="70" spans="1:16">
      <c r="A70" s="37" t="s">
        <v>90</v>
      </c>
    </row>
  </sheetData>
  <mergeCells count="14">
    <mergeCell ref="P7:P8"/>
    <mergeCell ref="B57:D57"/>
    <mergeCell ref="A7:A8"/>
    <mergeCell ref="B7:D7"/>
    <mergeCell ref="E7:G7"/>
    <mergeCell ref="H7:J7"/>
    <mergeCell ref="N7:O7"/>
    <mergeCell ref="E57:G57"/>
    <mergeCell ref="H57:J57"/>
    <mergeCell ref="N57:O57"/>
    <mergeCell ref="P57:P58"/>
    <mergeCell ref="A57:A58"/>
    <mergeCell ref="K7:M7"/>
    <mergeCell ref="K57:M57"/>
  </mergeCells>
  <hyperlinks>
    <hyperlink ref="P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PCPRE-1</vt:lpstr>
      <vt:lpstr>PCPRE-2</vt:lpstr>
      <vt:lpstr>PCPRE-3</vt:lpstr>
      <vt:lpstr>PCPRE-4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e_diaz</dc:creator>
  <cp:lastModifiedBy>Gabriela Margarita Manrique Cervantes</cp:lastModifiedBy>
  <dcterms:created xsi:type="dcterms:W3CDTF">2015-02-06T15:56:17Z</dcterms:created>
  <dcterms:modified xsi:type="dcterms:W3CDTF">2020-07-30T21:46:29Z</dcterms:modified>
</cp:coreProperties>
</file>